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15600" windowHeight="6375"/>
  </bookViews>
  <sheets>
    <sheet name="Risicobeoordeling beweegb. brug" sheetId="1" r:id="rId1"/>
    <sheet name="Blad1" sheetId="4" r:id="rId2"/>
    <sheet name="Dropdown" sheetId="3" state="hidden" r:id="rId3"/>
  </sheets>
  <definedNames>
    <definedName name="_xlnm.Print_Area" localSheetId="0">'Risicobeoordeling beweegb. brug'!$A$1:$AP$272</definedName>
  </definedNames>
  <calcPr calcId="152511"/>
</workbook>
</file>

<file path=xl/calcChain.xml><?xml version="1.0" encoding="utf-8"?>
<calcChain xmlns="http://schemas.openxmlformats.org/spreadsheetml/2006/main">
  <c r="AN68" i="1" l="1"/>
  <c r="W232" i="1" l="1"/>
  <c r="W233" i="1"/>
  <c r="W234" i="1"/>
  <c r="W235" i="1"/>
  <c r="W236" i="1"/>
  <c r="W237" i="1"/>
  <c r="W238" i="1"/>
  <c r="W239" i="1"/>
  <c r="W240" i="1"/>
  <c r="W241" i="1"/>
  <c r="W242" i="1"/>
  <c r="W243" i="1"/>
  <c r="W244"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194" i="1"/>
  <c r="W185" i="1"/>
  <c r="W186" i="1"/>
  <c r="W187" i="1"/>
  <c r="W188" i="1"/>
  <c r="W189" i="1"/>
  <c r="W190" i="1"/>
  <c r="W191" i="1"/>
  <c r="W192" i="1"/>
  <c r="W193" i="1"/>
  <c r="W170" i="1"/>
  <c r="W171" i="1"/>
  <c r="W172" i="1"/>
  <c r="W173" i="1"/>
  <c r="W174" i="1"/>
  <c r="W175" i="1"/>
  <c r="W176" i="1"/>
  <c r="W177" i="1"/>
  <c r="W178" i="1"/>
  <c r="W179" i="1"/>
  <c r="W160" i="1"/>
  <c r="W161" i="1"/>
  <c r="W162" i="1"/>
  <c r="W163" i="1"/>
  <c r="W164" i="1"/>
  <c r="W165" i="1"/>
  <c r="W148" i="1"/>
  <c r="W149" i="1"/>
  <c r="W134" i="1"/>
  <c r="W135" i="1"/>
  <c r="W136" i="1"/>
  <c r="W75" i="1"/>
  <c r="W64" i="1"/>
  <c r="W65" i="1"/>
  <c r="W66" i="1"/>
  <c r="W67" i="1"/>
  <c r="W31" i="1"/>
  <c r="W32" i="1"/>
  <c r="K224" i="1"/>
  <c r="K107" i="1" l="1"/>
  <c r="K108" i="1"/>
  <c r="K109" i="1"/>
  <c r="K110" i="1"/>
  <c r="K111" i="1"/>
  <c r="K223" i="1" l="1"/>
  <c r="K230" i="1"/>
  <c r="K101" i="1"/>
  <c r="AE93" i="1" l="1"/>
  <c r="W93" i="1"/>
  <c r="K93" i="1"/>
  <c r="AN92" i="1"/>
  <c r="K92" i="1"/>
  <c r="AN156" i="1" l="1"/>
  <c r="W156" i="1"/>
  <c r="K156" i="1"/>
  <c r="K229" i="1" l="1"/>
  <c r="K228" i="1"/>
  <c r="M8" i="1" l="1"/>
  <c r="K243" i="1" l="1"/>
  <c r="AE243" i="1"/>
  <c r="K244" i="1"/>
  <c r="K106" i="1"/>
  <c r="AE262" i="1" l="1"/>
  <c r="AE263" i="1"/>
  <c r="AE264" i="1"/>
  <c r="AE265" i="1"/>
  <c r="AE266" i="1"/>
  <c r="AE267" i="1"/>
  <c r="AE268" i="1"/>
  <c r="AE269" i="1"/>
  <c r="AE270" i="1"/>
  <c r="AE271" i="1"/>
  <c r="AE272" i="1"/>
  <c r="AE261" i="1"/>
  <c r="AE248" i="1"/>
  <c r="AE249" i="1"/>
  <c r="AE250" i="1"/>
  <c r="AE251" i="1"/>
  <c r="AE252" i="1"/>
  <c r="AE253" i="1"/>
  <c r="AE254" i="1"/>
  <c r="AE255" i="1"/>
  <c r="AE256" i="1"/>
  <c r="AE257" i="1"/>
  <c r="AE258" i="1"/>
  <c r="AE247" i="1"/>
  <c r="AE232" i="1"/>
  <c r="AE233" i="1"/>
  <c r="AE234" i="1"/>
  <c r="AE235" i="1"/>
  <c r="AE236" i="1"/>
  <c r="AE237" i="1"/>
  <c r="AE238" i="1"/>
  <c r="AE239" i="1"/>
  <c r="AE240" i="1"/>
  <c r="AE241" i="1"/>
  <c r="AE244" i="1"/>
  <c r="AE191" i="1"/>
  <c r="AE192" i="1"/>
  <c r="AE193" i="1"/>
  <c r="AE194" i="1"/>
  <c r="AE184" i="1"/>
  <c r="AE173" i="1"/>
  <c r="AE174" i="1"/>
  <c r="AE175" i="1"/>
  <c r="AE176" i="1"/>
  <c r="AE177" i="1"/>
  <c r="AE178" i="1"/>
  <c r="AE179" i="1"/>
  <c r="AE180" i="1"/>
  <c r="AE181" i="1"/>
  <c r="AE166" i="1"/>
  <c r="AE150" i="1"/>
  <c r="AE136" i="1"/>
  <c r="AE137" i="1"/>
  <c r="AE138" i="1"/>
  <c r="AE139" i="1"/>
  <c r="AE140" i="1"/>
  <c r="AE141" i="1"/>
  <c r="AE142" i="1"/>
  <c r="AE143" i="1"/>
  <c r="AE144" i="1"/>
  <c r="AE145" i="1"/>
  <c r="AE121" i="1"/>
  <c r="AE122" i="1"/>
  <c r="AE123" i="1"/>
  <c r="AE124" i="1"/>
  <c r="AE125" i="1"/>
  <c r="AE126" i="1"/>
  <c r="AE127" i="1"/>
  <c r="AE128" i="1"/>
  <c r="AE129" i="1"/>
  <c r="AE130" i="1"/>
  <c r="AE131" i="1"/>
  <c r="AE120" i="1"/>
  <c r="AE112" i="1"/>
  <c r="AE113" i="1"/>
  <c r="AE114" i="1"/>
  <c r="AE115" i="1"/>
  <c r="AE116" i="1"/>
  <c r="AE117" i="1"/>
  <c r="AE101" i="1"/>
  <c r="AE102" i="1"/>
  <c r="AE96" i="1"/>
  <c r="AE50" i="1"/>
  <c r="AE51" i="1"/>
  <c r="AE52" i="1"/>
  <c r="AE53" i="1"/>
  <c r="AE54" i="1"/>
  <c r="AE55" i="1"/>
  <c r="AE56" i="1"/>
  <c r="AE57" i="1"/>
  <c r="AE58" i="1"/>
  <c r="AE59" i="1"/>
  <c r="AE60" i="1"/>
  <c r="AE61" i="1"/>
  <c r="AE34" i="1"/>
  <c r="AE35" i="1"/>
  <c r="AE37" i="1"/>
  <c r="AE38" i="1"/>
  <c r="AE39" i="1"/>
  <c r="AE40" i="1"/>
  <c r="AE41" i="1"/>
  <c r="AE42" i="1"/>
  <c r="AE43" i="1"/>
  <c r="AE44" i="1"/>
  <c r="K151" i="1" l="1"/>
  <c r="K149" i="1" l="1"/>
  <c r="AN149" i="1"/>
  <c r="K150" i="1"/>
  <c r="W150" i="1"/>
  <c r="AN150" i="1"/>
  <c r="W151" i="1"/>
  <c r="AN151" i="1"/>
  <c r="W231" i="1" l="1"/>
  <c r="AE242" i="1"/>
  <c r="W155" i="1" l="1"/>
  <c r="W111" i="1" l="1"/>
  <c r="W112" i="1"/>
  <c r="W113" i="1"/>
  <c r="W114" i="1"/>
  <c r="W115" i="1"/>
  <c r="W116" i="1"/>
  <c r="W117" i="1"/>
  <c r="W100" i="1"/>
  <c r="AE100" i="1" s="1"/>
  <c r="K100" i="1"/>
  <c r="AN110" i="1"/>
  <c r="W110" i="1"/>
  <c r="AN109" i="1"/>
  <c r="W109" i="1"/>
  <c r="AN108" i="1"/>
  <c r="W108" i="1"/>
  <c r="AN107" i="1"/>
  <c r="W107" i="1"/>
  <c r="AN106" i="1"/>
  <c r="AE167" i="1" l="1"/>
  <c r="K190" i="1" l="1"/>
  <c r="K191" i="1"/>
  <c r="K192" i="1"/>
  <c r="K193" i="1"/>
  <c r="K194" i="1"/>
  <c r="K241" i="1"/>
  <c r="K242" i="1"/>
  <c r="AN242" i="1"/>
  <c r="W33" i="1" l="1"/>
  <c r="AE33" i="1" s="1"/>
  <c r="K240" i="1" l="1"/>
  <c r="K76" i="1"/>
  <c r="K77" i="1"/>
  <c r="K78" i="1"/>
  <c r="K79" i="1"/>
  <c r="K80" i="1"/>
  <c r="K81" i="1"/>
  <c r="K82" i="1"/>
  <c r="K83" i="1"/>
  <c r="K84" i="1"/>
  <c r="K85" i="1"/>
  <c r="K86" i="1"/>
  <c r="K87" i="1"/>
  <c r="K88" i="1"/>
  <c r="K89" i="1"/>
  <c r="K90" i="1"/>
  <c r="K91" i="1"/>
  <c r="K200" i="1" l="1"/>
  <c r="K201" i="1"/>
  <c r="K202" i="1"/>
  <c r="K203" i="1"/>
  <c r="K204" i="1"/>
  <c r="K205" i="1"/>
  <c r="K206" i="1"/>
  <c r="K207" i="1"/>
  <c r="K208" i="1"/>
  <c r="K209" i="1"/>
  <c r="K210" i="1"/>
  <c r="K211" i="1"/>
  <c r="K212" i="1"/>
  <c r="K213" i="1"/>
  <c r="K214" i="1"/>
  <c r="K215" i="1"/>
  <c r="K216" i="1"/>
  <c r="K217" i="1"/>
  <c r="K218" i="1"/>
  <c r="K219" i="1"/>
  <c r="K220" i="1"/>
  <c r="K221" i="1"/>
  <c r="K222" i="1"/>
  <c r="K225" i="1"/>
  <c r="K226" i="1"/>
  <c r="K227" i="1"/>
  <c r="K231" i="1"/>
  <c r="K232" i="1"/>
  <c r="K233" i="1"/>
  <c r="K234" i="1"/>
  <c r="K235" i="1"/>
  <c r="K236" i="1"/>
  <c r="K237" i="1"/>
  <c r="K238" i="1"/>
  <c r="K239" i="1"/>
  <c r="K155" i="1" l="1"/>
  <c r="K262" i="1" l="1"/>
  <c r="K263" i="1"/>
  <c r="K264" i="1"/>
  <c r="K265" i="1"/>
  <c r="K266" i="1"/>
  <c r="K267" i="1"/>
  <c r="K268" i="1"/>
  <c r="K269" i="1"/>
  <c r="K270" i="1"/>
  <c r="K271" i="1"/>
  <c r="K272" i="1"/>
  <c r="K248" i="1"/>
  <c r="K249" i="1"/>
  <c r="K250" i="1"/>
  <c r="K251" i="1"/>
  <c r="K252" i="1"/>
  <c r="K253" i="1"/>
  <c r="K254" i="1"/>
  <c r="K255" i="1"/>
  <c r="K256" i="1"/>
  <c r="K257" i="1"/>
  <c r="K258" i="1"/>
  <c r="K199" i="1"/>
  <c r="K185" i="1"/>
  <c r="K186" i="1"/>
  <c r="K187" i="1"/>
  <c r="K188" i="1"/>
  <c r="K189" i="1"/>
  <c r="K171" i="1"/>
  <c r="K172" i="1"/>
  <c r="K173" i="1"/>
  <c r="K174" i="1"/>
  <c r="K175" i="1"/>
  <c r="K176" i="1"/>
  <c r="K177" i="1"/>
  <c r="K178" i="1"/>
  <c r="K179" i="1"/>
  <c r="K180" i="1"/>
  <c r="K181" i="1"/>
  <c r="K161" i="1"/>
  <c r="K162" i="1"/>
  <c r="K163" i="1"/>
  <c r="K164" i="1"/>
  <c r="K165" i="1"/>
  <c r="K166" i="1"/>
  <c r="K167" i="1"/>
  <c r="K152" i="1"/>
  <c r="K153" i="1"/>
  <c r="K154" i="1"/>
  <c r="K157" i="1"/>
  <c r="K135" i="1"/>
  <c r="K136" i="1"/>
  <c r="K137" i="1"/>
  <c r="K138" i="1"/>
  <c r="K139" i="1"/>
  <c r="K140" i="1"/>
  <c r="K141" i="1"/>
  <c r="K142" i="1"/>
  <c r="K143" i="1"/>
  <c r="K144" i="1"/>
  <c r="K145" i="1"/>
  <c r="K121" i="1"/>
  <c r="K122" i="1"/>
  <c r="K123" i="1"/>
  <c r="K124" i="1"/>
  <c r="K125" i="1"/>
  <c r="K126" i="1"/>
  <c r="K127" i="1"/>
  <c r="K128" i="1"/>
  <c r="K129" i="1"/>
  <c r="K130" i="1"/>
  <c r="K131" i="1"/>
  <c r="K105" i="1"/>
  <c r="K112" i="1"/>
  <c r="K113" i="1"/>
  <c r="K114" i="1"/>
  <c r="K115" i="1"/>
  <c r="K116" i="1"/>
  <c r="K117" i="1"/>
  <c r="K96" i="1"/>
  <c r="K97" i="1"/>
  <c r="K98" i="1"/>
  <c r="K99" i="1"/>
  <c r="K102" i="1"/>
  <c r="K65" i="1"/>
  <c r="K66" i="1"/>
  <c r="K67" i="1"/>
  <c r="K68" i="1"/>
  <c r="K69" i="1"/>
  <c r="K70" i="1"/>
  <c r="K71" i="1"/>
  <c r="K72" i="1"/>
  <c r="K48" i="1"/>
  <c r="K49" i="1"/>
  <c r="K50" i="1"/>
  <c r="K51" i="1"/>
  <c r="K52" i="1"/>
  <c r="K53" i="1"/>
  <c r="K54" i="1"/>
  <c r="K55" i="1"/>
  <c r="K56" i="1"/>
  <c r="K57" i="1"/>
  <c r="K58" i="1"/>
  <c r="K59" i="1"/>
  <c r="K60" i="1"/>
  <c r="K61" i="1"/>
  <c r="K32" i="1"/>
  <c r="K33" i="1"/>
  <c r="K34" i="1"/>
  <c r="K35" i="1"/>
  <c r="K36" i="1"/>
  <c r="K37" i="1"/>
  <c r="K38" i="1"/>
  <c r="K39" i="1"/>
  <c r="K40" i="1"/>
  <c r="K41" i="1"/>
  <c r="K42" i="1"/>
  <c r="K43" i="1"/>
  <c r="K44" i="1"/>
  <c r="AN272" i="1"/>
  <c r="AN271" i="1"/>
  <c r="W271" i="1"/>
  <c r="AN270" i="1"/>
  <c r="W270" i="1"/>
  <c r="AN269" i="1"/>
  <c r="W269" i="1"/>
  <c r="AN268" i="1"/>
  <c r="W268" i="1"/>
  <c r="AN267" i="1"/>
  <c r="W267" i="1"/>
  <c r="AN266" i="1"/>
  <c r="W266" i="1"/>
  <c r="AN265" i="1"/>
  <c r="W265" i="1"/>
  <c r="AN264" i="1"/>
  <c r="W264" i="1"/>
  <c r="AN263" i="1"/>
  <c r="W263" i="1"/>
  <c r="AN262" i="1"/>
  <c r="W262" i="1"/>
  <c r="AN261" i="1"/>
  <c r="W261" i="1"/>
  <c r="K261" i="1"/>
  <c r="K260" i="1"/>
  <c r="AN258" i="1"/>
  <c r="W258" i="1"/>
  <c r="AN257" i="1"/>
  <c r="W257" i="1"/>
  <c r="AN256" i="1"/>
  <c r="W256" i="1"/>
  <c r="AN255" i="1"/>
  <c r="W255" i="1"/>
  <c r="AN254" i="1"/>
  <c r="W254" i="1"/>
  <c r="AN253" i="1"/>
  <c r="W253" i="1"/>
  <c r="AN252" i="1"/>
  <c r="W252" i="1"/>
  <c r="AN251" i="1"/>
  <c r="W251" i="1"/>
  <c r="AN250" i="1"/>
  <c r="W250" i="1"/>
  <c r="AN249" i="1"/>
  <c r="W249" i="1"/>
  <c r="AN248" i="1"/>
  <c r="W248" i="1"/>
  <c r="AN247" i="1"/>
  <c r="W247" i="1"/>
  <c r="K247" i="1"/>
  <c r="K246" i="1"/>
  <c r="AN199" i="1" l="1"/>
  <c r="AN200" i="1"/>
  <c r="AN201" i="1"/>
  <c r="AN202" i="1"/>
  <c r="AN203" i="1"/>
  <c r="AN204" i="1"/>
  <c r="AN212" i="1"/>
  <c r="AN198" i="1"/>
  <c r="AN185" i="1"/>
  <c r="AN186" i="1"/>
  <c r="AN187" i="1"/>
  <c r="AN188" i="1"/>
  <c r="AN189" i="1"/>
  <c r="AN190" i="1"/>
  <c r="AN195" i="1"/>
  <c r="AN184" i="1"/>
  <c r="AN171" i="1"/>
  <c r="AN172" i="1"/>
  <c r="AN173" i="1"/>
  <c r="AN174" i="1"/>
  <c r="AN175" i="1"/>
  <c r="AN176" i="1"/>
  <c r="AN177" i="1"/>
  <c r="AN178" i="1"/>
  <c r="AN179" i="1"/>
  <c r="AN180" i="1"/>
  <c r="AN181" i="1"/>
  <c r="AN170" i="1"/>
  <c r="AN161" i="1"/>
  <c r="AN162" i="1"/>
  <c r="AN163" i="1"/>
  <c r="AN164" i="1"/>
  <c r="AN165" i="1"/>
  <c r="AN166" i="1"/>
  <c r="AN167" i="1"/>
  <c r="AN160" i="1"/>
  <c r="AN152" i="1"/>
  <c r="AN153" i="1"/>
  <c r="AN154" i="1"/>
  <c r="AN157" i="1"/>
  <c r="AN148" i="1"/>
  <c r="AN135" i="1"/>
  <c r="AN136" i="1"/>
  <c r="AN137" i="1"/>
  <c r="AN138" i="1"/>
  <c r="AN139" i="1"/>
  <c r="AN140" i="1"/>
  <c r="AN141" i="1"/>
  <c r="AN142" i="1"/>
  <c r="AN143" i="1"/>
  <c r="AN144" i="1"/>
  <c r="AN145" i="1"/>
  <c r="AN134" i="1"/>
  <c r="AN121" i="1"/>
  <c r="AN122" i="1"/>
  <c r="AN123" i="1"/>
  <c r="AN124" i="1"/>
  <c r="AN125" i="1"/>
  <c r="AN126" i="1"/>
  <c r="AN127" i="1"/>
  <c r="AN128" i="1"/>
  <c r="AN129" i="1"/>
  <c r="AN130" i="1"/>
  <c r="AN131" i="1"/>
  <c r="AN120" i="1"/>
  <c r="AN105" i="1"/>
  <c r="AN111" i="1"/>
  <c r="AN112" i="1"/>
  <c r="AN113" i="1"/>
  <c r="AN114" i="1"/>
  <c r="AN115" i="1"/>
  <c r="AN116" i="1"/>
  <c r="AN117" i="1"/>
  <c r="AN96" i="1"/>
  <c r="AN97" i="1"/>
  <c r="AN98" i="1"/>
  <c r="AN99" i="1"/>
  <c r="AN102" i="1"/>
  <c r="AN76" i="1"/>
  <c r="AN77" i="1"/>
  <c r="AN78" i="1"/>
  <c r="AN84" i="1"/>
  <c r="AN75" i="1"/>
  <c r="AN65" i="1"/>
  <c r="AN66" i="1"/>
  <c r="AN67" i="1"/>
  <c r="AN69" i="1"/>
  <c r="AN70" i="1"/>
  <c r="AN71" i="1"/>
  <c r="AN72" i="1"/>
  <c r="AN64" i="1"/>
  <c r="AN48" i="1"/>
  <c r="AN49" i="1"/>
  <c r="AN50" i="1"/>
  <c r="AN51" i="1"/>
  <c r="AN52" i="1"/>
  <c r="AN53" i="1"/>
  <c r="AN54" i="1"/>
  <c r="AN55" i="1"/>
  <c r="AN56" i="1"/>
  <c r="AN57" i="1"/>
  <c r="AN58" i="1"/>
  <c r="AN59" i="1"/>
  <c r="AN60" i="1"/>
  <c r="AN61" i="1"/>
  <c r="AN47" i="1"/>
  <c r="AN32" i="1"/>
  <c r="AN33" i="1"/>
  <c r="AN34" i="1"/>
  <c r="AN35" i="1"/>
  <c r="AN36" i="1"/>
  <c r="AN37" i="1"/>
  <c r="AN38" i="1"/>
  <c r="AN39" i="1"/>
  <c r="AN40" i="1"/>
  <c r="AN41" i="1"/>
  <c r="AN42" i="1"/>
  <c r="AN43" i="1"/>
  <c r="AN44" i="1"/>
  <c r="AN31" i="1"/>
  <c r="AE195" i="1" l="1"/>
  <c r="W195" i="1" l="1"/>
  <c r="W184" i="1"/>
  <c r="W180" i="1"/>
  <c r="W181" i="1"/>
  <c r="W166" i="1"/>
  <c r="W167" i="1"/>
  <c r="W152" i="1"/>
  <c r="W153" i="1"/>
  <c r="W154" i="1"/>
  <c r="W157" i="1"/>
  <c r="AE135" i="1"/>
  <c r="W137" i="1"/>
  <c r="W138" i="1"/>
  <c r="W139" i="1"/>
  <c r="W140" i="1"/>
  <c r="W141" i="1"/>
  <c r="W142" i="1"/>
  <c r="W143" i="1"/>
  <c r="W144" i="1"/>
  <c r="W145" i="1"/>
  <c r="W121" i="1"/>
  <c r="W122" i="1"/>
  <c r="W123" i="1"/>
  <c r="W124" i="1"/>
  <c r="W125" i="1"/>
  <c r="W126" i="1"/>
  <c r="W127" i="1"/>
  <c r="W128" i="1"/>
  <c r="W129" i="1"/>
  <c r="W130" i="1"/>
  <c r="W131" i="1"/>
  <c r="W120" i="1"/>
  <c r="W105" i="1"/>
  <c r="AE105" i="1" s="1"/>
  <c r="W96" i="1"/>
  <c r="W98" i="1"/>
  <c r="AE98" i="1" s="1"/>
  <c r="W99" i="1"/>
  <c r="AE99" i="1" s="1"/>
  <c r="W102" i="1"/>
  <c r="W76" i="1"/>
  <c r="AE76" i="1" s="1"/>
  <c r="W68" i="1"/>
  <c r="AE68" i="1" s="1"/>
  <c r="W69" i="1"/>
  <c r="AE69" i="1" s="1"/>
  <c r="W50" i="1"/>
  <c r="W51" i="1"/>
  <c r="W53" i="1"/>
  <c r="W54" i="1"/>
  <c r="W55" i="1"/>
  <c r="W56" i="1"/>
  <c r="W57" i="1"/>
  <c r="W58" i="1"/>
  <c r="W59" i="1"/>
  <c r="W60" i="1"/>
  <c r="W61" i="1"/>
  <c r="W47" i="1"/>
  <c r="AE47" i="1" s="1"/>
  <c r="W34" i="1"/>
  <c r="W35" i="1"/>
  <c r="W36" i="1"/>
  <c r="AE36" i="1" s="1"/>
  <c r="W37" i="1"/>
  <c r="W38" i="1"/>
  <c r="W39" i="1"/>
  <c r="W40" i="1"/>
  <c r="W41" i="1"/>
  <c r="W42" i="1"/>
  <c r="W43" i="1"/>
  <c r="W44" i="1"/>
  <c r="K198" i="1" l="1"/>
  <c r="K197" i="1"/>
  <c r="K184" i="1"/>
  <c r="K183" i="1"/>
  <c r="K170" i="1"/>
  <c r="K169" i="1"/>
  <c r="K160" i="1"/>
  <c r="K159" i="1"/>
  <c r="K148" i="1"/>
  <c r="K147" i="1"/>
  <c r="K134" i="1"/>
  <c r="K133" i="1"/>
  <c r="K120" i="1"/>
  <c r="K119" i="1"/>
  <c r="K104" i="1"/>
  <c r="K95" i="1"/>
  <c r="K75" i="1"/>
  <c r="K74" i="1"/>
  <c r="K64" i="1"/>
  <c r="K63" i="1"/>
  <c r="K47" i="1"/>
  <c r="K46" i="1"/>
  <c r="K30" i="1"/>
  <c r="K31" i="1"/>
</calcChain>
</file>

<file path=xl/sharedStrings.xml><?xml version="1.0" encoding="utf-8"?>
<sst xmlns="http://schemas.openxmlformats.org/spreadsheetml/2006/main" count="505" uniqueCount="405">
  <si>
    <t>Se</t>
  </si>
  <si>
    <t>Fr</t>
  </si>
  <si>
    <t>Pr</t>
  </si>
  <si>
    <t>Av</t>
  </si>
  <si>
    <t>Cl</t>
  </si>
  <si>
    <t>Avoidance Av</t>
  </si>
  <si>
    <t>3-4</t>
  </si>
  <si>
    <t>5-7</t>
  </si>
  <si>
    <t>8-10</t>
  </si>
  <si>
    <t>11-13</t>
  </si>
  <si>
    <t>14-15</t>
  </si>
  <si>
    <t>Object:</t>
  </si>
  <si>
    <t>Uitgevoerd:</t>
  </si>
  <si>
    <t>Gecontroleerd:</t>
  </si>
  <si>
    <t>Datum:</t>
  </si>
  <si>
    <t>Consequenties</t>
  </si>
  <si>
    <t>Severity</t>
  </si>
  <si>
    <t>Class Cl (Fr + Pr + Av)</t>
  </si>
  <si>
    <t>≥ 1 keer / uur</t>
  </si>
  <si>
    <t>Waarschijnlijk</t>
  </si>
  <si>
    <t>Mogelijk</t>
  </si>
  <si>
    <t>Onmogelijk</t>
  </si>
  <si>
    <t>Zelden</t>
  </si>
  <si>
    <t>  </t>
  </si>
  <si>
    <t>&lt; 1 jaar</t>
  </si>
  <si>
    <t>Gev. Nr.</t>
  </si>
  <si>
    <t>Gevaarlijke situatie</t>
  </si>
  <si>
    <t>Toelichting risico inschatting</t>
  </si>
  <si>
    <t>1-4</t>
  </si>
  <si>
    <t>1-5</t>
  </si>
  <si>
    <t>1-3</t>
  </si>
  <si>
    <t>Fr+
Pr+
Av</t>
  </si>
  <si>
    <t>Ref</t>
  </si>
  <si>
    <t>Gebruiksfase</t>
  </si>
  <si>
    <t>Gevaar</t>
  </si>
  <si>
    <t>Gevaren- zone</t>
  </si>
  <si>
    <t>Gevaarlijke gebeurtenis</t>
  </si>
  <si>
    <t>Scenariofactoren</t>
  </si>
  <si>
    <t>GEVARENANALYSE</t>
  </si>
  <si>
    <t>Samenvatting van de scenariofactoren (gevarenanalyse) met toegelicht de risico inschatting.</t>
  </si>
  <si>
    <t>C-norm</t>
  </si>
  <si>
    <t>Gevaar uit c-norm NEN 6787</t>
  </si>
  <si>
    <t>Verwaarloosbaar</t>
  </si>
  <si>
    <t>Frequency and duration Fr</t>
  </si>
  <si>
    <t>Reguliere bediening lokaal</t>
  </si>
  <si>
    <t>STAP 1
Inherent veilige ontwerpmaatregelen</t>
  </si>
  <si>
    <t>STAP 3
Informatie voor het gebruik</t>
  </si>
  <si>
    <t>Passant / landverkeer.</t>
  </si>
  <si>
    <t>Beknellingsgevaar van het lichaam in een auto.</t>
  </si>
  <si>
    <t>Stootgevaar.</t>
  </si>
  <si>
    <t>Initiële risicobeoordeling</t>
  </si>
  <si>
    <t>Tussentijdse beoordeling</t>
  </si>
  <si>
    <t>Uiteindelijke risicobeoordeling</t>
  </si>
  <si>
    <t>Gebruiker / Blootgestelde Personen</t>
  </si>
  <si>
    <t>Taak / Actie</t>
  </si>
  <si>
    <t>A1 Aanvraag brugopening (landverkeer vrij, doorvaart gesloten)</t>
  </si>
  <si>
    <t>A1.1</t>
  </si>
  <si>
    <t>A1.2</t>
  </si>
  <si>
    <t>A1.3</t>
  </si>
  <si>
    <t>A1.4</t>
  </si>
  <si>
    <t>A1.5</t>
  </si>
  <si>
    <t>A1.6</t>
  </si>
  <si>
    <t>A1.7</t>
  </si>
  <si>
    <t>A1.8</t>
  </si>
  <si>
    <t>A1.9</t>
  </si>
  <si>
    <t>A1.10</t>
  </si>
  <si>
    <t>A1.11</t>
  </si>
  <si>
    <t>A1.12</t>
  </si>
  <si>
    <t>A1.13</t>
  </si>
  <si>
    <t>A1.14</t>
  </si>
  <si>
    <t>Dropdown items Gebruiksfase:</t>
  </si>
  <si>
    <t>In bedrijf stellen</t>
  </si>
  <si>
    <t>Onderhoud</t>
  </si>
  <si>
    <t>Reinigen / Schoonmaken</t>
  </si>
  <si>
    <t>Reparatie</t>
  </si>
  <si>
    <t>Zelfbediening</t>
  </si>
  <si>
    <t>Interventie (handbediening)</t>
  </si>
  <si>
    <t>Interventie (noodbediening lokaal)</t>
  </si>
  <si>
    <t>B1.1</t>
  </si>
  <si>
    <t>B1.2</t>
  </si>
  <si>
    <t>B1.3</t>
  </si>
  <si>
    <t>B1.4</t>
  </si>
  <si>
    <t>B1.5</t>
  </si>
  <si>
    <t>B1.6</t>
  </si>
  <si>
    <t>B1.7</t>
  </si>
  <si>
    <t>B1.8</t>
  </si>
  <si>
    <t>B1.9</t>
  </si>
  <si>
    <t>B1.10</t>
  </si>
  <si>
    <t>B1.11</t>
  </si>
  <si>
    <t>B1.12</t>
  </si>
  <si>
    <t>A2 Stoppen landverkeer</t>
  </si>
  <si>
    <t>A2.1</t>
  </si>
  <si>
    <t>A2.2</t>
  </si>
  <si>
    <t>A2.3</t>
  </si>
  <si>
    <t>A2.4</t>
  </si>
  <si>
    <t>A2.5</t>
  </si>
  <si>
    <t>A2.6</t>
  </si>
  <si>
    <t>A2.7</t>
  </si>
  <si>
    <t>A2.8</t>
  </si>
  <si>
    <t>A2.9</t>
  </si>
  <si>
    <t>A2.10</t>
  </si>
  <si>
    <t>A2.11</t>
  </si>
  <si>
    <t>A2.12</t>
  </si>
  <si>
    <t>A2.13</t>
  </si>
  <si>
    <t>A2.14</t>
  </si>
  <si>
    <t>A2.15</t>
  </si>
  <si>
    <t>A3 Afsluiten gevarenzones</t>
  </si>
  <si>
    <t>A4 Brug openen</t>
  </si>
  <si>
    <t>A5 Doorvaart vrijgeven</t>
  </si>
  <si>
    <t>B1 Beginsituatie brug sluiten - SVS groen uit (doorvaart vrij, landverkeer gesloten)</t>
  </si>
  <si>
    <t>B2 Stoppen scheepvaartverkeer</t>
  </si>
  <si>
    <t>B3 Brug sluiten</t>
  </si>
  <si>
    <t>B4 Afsluiting verwijderen</t>
  </si>
  <si>
    <t>B5 Vrijgeven landverkeer</t>
  </si>
  <si>
    <t>B6 Eindsituatie brugsluiting (landverkeer vrij, doorvaart gesloten)</t>
  </si>
  <si>
    <t>C Tussen brugopeningen</t>
  </si>
  <si>
    <t>D Niet bediend - buiten bedieningstijden</t>
  </si>
  <si>
    <t>E Niet bediend - buiten bedrijf</t>
  </si>
  <si>
    <t>A3.1</t>
  </si>
  <si>
    <t>A3.3</t>
  </si>
  <si>
    <t>A3.5</t>
  </si>
  <si>
    <t>A3.7</t>
  </si>
  <si>
    <t>A4.1</t>
  </si>
  <si>
    <t>A4.2</t>
  </si>
  <si>
    <t>A4.3</t>
  </si>
  <si>
    <t>A4.5</t>
  </si>
  <si>
    <t>A4.6</t>
  </si>
  <si>
    <t>A4.9</t>
  </si>
  <si>
    <t>A4.11</t>
  </si>
  <si>
    <t>A4.12</t>
  </si>
  <si>
    <t>A5.1</t>
  </si>
  <si>
    <t>A5.2</t>
  </si>
  <si>
    <t>A5.3</t>
  </si>
  <si>
    <t>A5.4</t>
  </si>
  <si>
    <t>A5.5</t>
  </si>
  <si>
    <t>A5.6</t>
  </si>
  <si>
    <t>A5.7</t>
  </si>
  <si>
    <t>A6.1</t>
  </si>
  <si>
    <t>A6.2</t>
  </si>
  <si>
    <t>A6.3</t>
  </si>
  <si>
    <t>A6.5</t>
  </si>
  <si>
    <t>A6.6</t>
  </si>
  <si>
    <t>A6.7</t>
  </si>
  <si>
    <t>A6.9</t>
  </si>
  <si>
    <t>A6.10</t>
  </si>
  <si>
    <t>A6.11</t>
  </si>
  <si>
    <t>A6.12</t>
  </si>
  <si>
    <t>B2.1</t>
  </si>
  <si>
    <t>B2.2</t>
  </si>
  <si>
    <t>B2.3</t>
  </si>
  <si>
    <t>B2.4</t>
  </si>
  <si>
    <t>B2.5</t>
  </si>
  <si>
    <t>B2.6</t>
  </si>
  <si>
    <t>B2.7</t>
  </si>
  <si>
    <t>B2.8</t>
  </si>
  <si>
    <t>B2.9</t>
  </si>
  <si>
    <t>B2.10</t>
  </si>
  <si>
    <t>B2.11</t>
  </si>
  <si>
    <t>B2.12</t>
  </si>
  <si>
    <t>B3.1</t>
  </si>
  <si>
    <t>B3.2</t>
  </si>
  <si>
    <t>B3.3</t>
  </si>
  <si>
    <t>B3.4</t>
  </si>
  <si>
    <t>B3.5</t>
  </si>
  <si>
    <t>B3.6</t>
  </si>
  <si>
    <t>B3.7</t>
  </si>
  <si>
    <t>B3.8</t>
  </si>
  <si>
    <t>B3.10</t>
  </si>
  <si>
    <t>B4.1</t>
  </si>
  <si>
    <t>B4.3</t>
  </si>
  <si>
    <t>B4.4</t>
  </si>
  <si>
    <t>B4.5</t>
  </si>
  <si>
    <t>B4.6</t>
  </si>
  <si>
    <t>B4.7</t>
  </si>
  <si>
    <t>B4.9</t>
  </si>
  <si>
    <t>B5.1</t>
  </si>
  <si>
    <t>B5.2</t>
  </si>
  <si>
    <t>B5.3</t>
  </si>
  <si>
    <t>B5.4</t>
  </si>
  <si>
    <t>B5.5</t>
  </si>
  <si>
    <t>B5.6</t>
  </si>
  <si>
    <t>B5.7</t>
  </si>
  <si>
    <t>B5.8</t>
  </si>
  <si>
    <t>B5.9</t>
  </si>
  <si>
    <t>B5.10</t>
  </si>
  <si>
    <t>B5.11</t>
  </si>
  <si>
    <t>B5.12</t>
  </si>
  <si>
    <t>B6.1</t>
  </si>
  <si>
    <t>B6.2</t>
  </si>
  <si>
    <t>B6.3</t>
  </si>
  <si>
    <t>B6.4</t>
  </si>
  <si>
    <t>B6.5</t>
  </si>
  <si>
    <t>B6.6</t>
  </si>
  <si>
    <t>B6.8</t>
  </si>
  <si>
    <t>B6.10</t>
  </si>
  <si>
    <t>B6.11</t>
  </si>
  <si>
    <t>C1</t>
  </si>
  <si>
    <t>C2</t>
  </si>
  <si>
    <t>C3</t>
  </si>
  <si>
    <t>C4</t>
  </si>
  <si>
    <t>C7</t>
  </si>
  <si>
    <t>C8</t>
  </si>
  <si>
    <t>C9</t>
  </si>
  <si>
    <t>C10</t>
  </si>
  <si>
    <t>C11</t>
  </si>
  <si>
    <t>C12</t>
  </si>
  <si>
    <t>D1</t>
  </si>
  <si>
    <t>D2</t>
  </si>
  <si>
    <t>D3</t>
  </si>
  <si>
    <t>D4</t>
  </si>
  <si>
    <t>D5</t>
  </si>
  <si>
    <t>D6</t>
  </si>
  <si>
    <t>D7</t>
  </si>
  <si>
    <t>D8</t>
  </si>
  <si>
    <t>D9</t>
  </si>
  <si>
    <t>D10</t>
  </si>
  <si>
    <t>D11</t>
  </si>
  <si>
    <t>D12</t>
  </si>
  <si>
    <t>E1</t>
  </si>
  <si>
    <t>E2</t>
  </si>
  <si>
    <t>E3</t>
  </si>
  <si>
    <t>E4</t>
  </si>
  <si>
    <t>E5</t>
  </si>
  <si>
    <t>E6</t>
  </si>
  <si>
    <t>E7</t>
  </si>
  <si>
    <t>E8</t>
  </si>
  <si>
    <t>E9</t>
  </si>
  <si>
    <t>E10</t>
  </si>
  <si>
    <t>E11</t>
  </si>
  <si>
    <t>E12</t>
  </si>
  <si>
    <t>Ontmantelen</t>
  </si>
  <si>
    <t>Buiten bedrijf stellen</t>
  </si>
  <si>
    <t>Reguliere bediening op afstand</t>
  </si>
  <si>
    <t>Automatische besturing</t>
  </si>
  <si>
    <t>Instellen / afstellen</t>
  </si>
  <si>
    <t>Gewijzigde verkeerssituatie op brug</t>
  </si>
  <si>
    <t>Inspectie</t>
  </si>
  <si>
    <t>Interventie (noodbediening op afstand)</t>
  </si>
  <si>
    <t>Meerdere / alle gebruiksfasen</t>
  </si>
  <si>
    <t>Storing zoeken/verhelpen</t>
  </si>
  <si>
    <t>A6 Eindsituatie brugopening (doorvaart vrij, landverkeer gesloten)</t>
  </si>
  <si>
    <t>Personen aan boord van passerend schip.</t>
  </si>
  <si>
    <t>Brug passeren van schip.</t>
  </si>
  <si>
    <t>Schip dat de brug passeert.</t>
  </si>
  <si>
    <t>Stuurhut wordt geplet door het dalende val dat op het schip terecht komt.</t>
  </si>
  <si>
    <t>Richting doorvaart varen van schip.</t>
  </si>
  <si>
    <t>Schip dat de brug wil passeren.</t>
  </si>
  <si>
    <t>Schip dat de doorvaart in vaart.</t>
  </si>
  <si>
    <t>Wachten tot brug geopend is.</t>
  </si>
  <si>
    <t>Personen aan boord van passerend schip</t>
  </si>
  <si>
    <t>De doorvaarhoogte van de brug is te gering voor een naderend schip.</t>
  </si>
  <si>
    <t>C13</t>
  </si>
  <si>
    <t>C14</t>
  </si>
  <si>
    <t>C15</t>
  </si>
  <si>
    <t>A4.13</t>
  </si>
  <si>
    <t>A4.14</t>
  </si>
  <si>
    <t>Bruggen</t>
  </si>
  <si>
    <t>Sluizen</t>
  </si>
  <si>
    <t>STAP 2b     Identificatie eventuele veiligheidsfunctie</t>
  </si>
  <si>
    <t>Foto nummer</t>
  </si>
  <si>
    <t xml:space="preserve">   </t>
  </si>
  <si>
    <t>Reguliere bediening</t>
  </si>
  <si>
    <t>Snelverkeer</t>
  </si>
  <si>
    <t>Brug passeren</t>
  </si>
  <si>
    <t>Beide opstelplaatsen</t>
  </si>
  <si>
    <t>Autoverkeer rijdt op stilstaand voertuig waarbij bestuurders van beide voertuigen en mogelijk passanten letsel oplopen.</t>
  </si>
  <si>
    <t>Reguliere bediening, buitengewone bediening</t>
  </si>
  <si>
    <t>Passeren brug</t>
  </si>
  <si>
    <t>Daalzone afsluitbomen aanrijzijde</t>
  </si>
  <si>
    <t>Daalzone afsluitbomen afrijzijde</t>
  </si>
  <si>
    <t>Verkeer rijdt tegen afsluitboom aan en loopt letsel op.</t>
  </si>
  <si>
    <t>Schip vaart tegen de brug waardoor opvarenden overboord slaan en letsel oplopen.</t>
  </si>
  <si>
    <t>A4.15</t>
  </si>
  <si>
    <t>A4.16</t>
  </si>
  <si>
    <t>A4.19</t>
  </si>
  <si>
    <t>Reguliere / buitengewone bediening</t>
  </si>
  <si>
    <t>Opvarenden</t>
  </si>
  <si>
    <t>Onder / naast val</t>
  </si>
  <si>
    <t>Schip vaart tegen val waarbij opvarenden overboord slaan en letsel oplopen.</t>
  </si>
  <si>
    <t>C16</t>
  </si>
  <si>
    <t>C17</t>
  </si>
  <si>
    <t>Verkeer nadert onverwacht dalende afsluitbomen aan de afrijzijde terwijl de aanrijzijde ASB niet gesloten zijn.</t>
  </si>
  <si>
    <t>C5</t>
  </si>
  <si>
    <t>C6</t>
  </si>
  <si>
    <t>C18</t>
  </si>
  <si>
    <t>C19</t>
  </si>
  <si>
    <t>C20</t>
  </si>
  <si>
    <t>C21</t>
  </si>
  <si>
    <t>C22</t>
  </si>
  <si>
    <t>C23</t>
  </si>
  <si>
    <t>C24</t>
  </si>
  <si>
    <t>C25</t>
  </si>
  <si>
    <t>C26</t>
  </si>
  <si>
    <t>C27</t>
  </si>
  <si>
    <t>C28</t>
  </si>
  <si>
    <t>C29</t>
  </si>
  <si>
    <t>C30</t>
  </si>
  <si>
    <t>C31</t>
  </si>
  <si>
    <t>C32</t>
  </si>
  <si>
    <t>C33</t>
  </si>
  <si>
    <t>C35</t>
  </si>
  <si>
    <t>C36</t>
  </si>
  <si>
    <t>C37</t>
  </si>
  <si>
    <t>C38</t>
  </si>
  <si>
    <t>C39</t>
  </si>
  <si>
    <t>C40</t>
  </si>
  <si>
    <t>C41</t>
  </si>
  <si>
    <t>C42</t>
  </si>
  <si>
    <t>A4.7</t>
  </si>
  <si>
    <t>A4.8</t>
  </si>
  <si>
    <t>A4.10</t>
  </si>
  <si>
    <t>A4.17</t>
  </si>
  <si>
    <t>A4.18</t>
  </si>
  <si>
    <t>A6.4</t>
  </si>
  <si>
    <t>B3.9</t>
  </si>
  <si>
    <t>B4.2</t>
  </si>
  <si>
    <t>B6.7</t>
  </si>
  <si>
    <t>B6.9</t>
  </si>
  <si>
    <t>C43</t>
  </si>
  <si>
    <t>C44</t>
  </si>
  <si>
    <t>C45</t>
  </si>
  <si>
    <t>C46</t>
  </si>
  <si>
    <t>A3.2</t>
  </si>
  <si>
    <t>A3.4</t>
  </si>
  <si>
    <t>A3.6</t>
  </si>
  <si>
    <t>A3.8</t>
  </si>
  <si>
    <t>C47</t>
  </si>
  <si>
    <t>A6.8</t>
  </si>
  <si>
    <t>Gevaar uit tabel B.1 van  ISO 12100</t>
  </si>
  <si>
    <t>Document nummer:</t>
  </si>
  <si>
    <t>1, 3, 5</t>
  </si>
  <si>
    <t>1) Beknellingsgevaar van het lichaam tussen het val en het schip.       2) verdrinkingsgevaar</t>
  </si>
  <si>
    <t>Schip nadert brug welke nog niet voldoende ver open is maar wel groen SVS toont.</t>
  </si>
  <si>
    <t xml:space="preserve">Beknellingsgevaar van het lichaam tussen het val en het schip.                </t>
  </si>
  <si>
    <t>x</t>
  </si>
  <si>
    <t>Probability of hazardous event Pr</t>
  </si>
  <si>
    <t>Onherstelbare verwonding zodanig  dat werken na genezing erg moeilijk of zelfs onmogelijk wordt. Bijvoorbeeld dood, verlies van oog, verlies van arm.</t>
  </si>
  <si>
    <t>Zeer hoog</t>
  </si>
  <si>
    <t>Normaal gesproken onherstelbare verwonding, werken na genezing wordt bemoeilijkt.
Bijvoorbeeld één of meer gebroken ledematen, verlies van één of meer vingers.</t>
  </si>
  <si>
    <t>≥ 1 keer/dag - 
&lt; 1 keer / uur</t>
  </si>
  <si>
    <t>≥ 1 keer/2 wkn- 
&lt; 1 keer / dag</t>
  </si>
  <si>
    <t>≥ 1 keer/ jaar - 
&lt; 1 keer / 2 wkn</t>
  </si>
  <si>
    <t>Snijwonden, doorstekingen en kneuzingen (behandeling door arts noodzakelijk).</t>
  </si>
  <si>
    <t>Schrammen en lichte kneuzingen (opgelost door eerste hulp).</t>
  </si>
  <si>
    <t>Pas de van toepassing zijnde gevaaraanduidingen en signalen toe  uit                                                                                                                    NEN 6787 §7</t>
  </si>
  <si>
    <t>A6.13</t>
  </si>
  <si>
    <t>Schip nadert val terwijl dit door een storing uit de geopende stand komt.</t>
  </si>
  <si>
    <t>A4.4</t>
  </si>
  <si>
    <t>A3.9</t>
  </si>
  <si>
    <t xml:space="preserve">Ontwerp de besturing dusdanig dat tijdens reguliere bediening de deelprocessen elkaar niet automatisch opvolgen maar dat er enkel met een bewuste handeling na elk schouwmoment tussen alle deelprocessen het volgende deelproces gestart kan worden. (Zie norm NEN 6787 §5.3.2.1). </t>
  </si>
  <si>
    <t>1) Beknellingsgevaar 2) Verdrinkingsgevaar.</t>
  </si>
  <si>
    <t>Een schip dat te hoog is voor de doorvaart komt in aanvaring met de brug waarbij de stuurhut geramd wordt en opvarenden overboord kunnen slaan.</t>
  </si>
  <si>
    <t>Onverwacht sluiten van de brug wanneer een schip zich onder de brug bevindt.</t>
  </si>
  <si>
    <t>Neem in de gebruiksaanwijzing het complete brugproces op met daarin aangegeven welke verplichte schouwmomenten er minimaal moeten zijn volgens de norm NEN 6787 §5.3.2.1</t>
  </si>
  <si>
    <t>1.1            42.3</t>
  </si>
  <si>
    <t>1              42.1                                     10.4</t>
  </si>
  <si>
    <t>1.1                      1.10                  8.6                  8.7                              10.4                 11                              40.2</t>
  </si>
  <si>
    <t xml:space="preserve">1.1                      1.10                      40.2         </t>
  </si>
  <si>
    <t xml:space="preserve">1.1                      1.10                   40.2          </t>
  </si>
  <si>
    <t>1.1                              1.10              40.2</t>
  </si>
  <si>
    <t xml:space="preserve">1.1                      1.10                   40.2         </t>
  </si>
  <si>
    <t>Verkeer nadert onverwacht dalende afsluitbomen aan de aanrijzijde terwijl LVS niet branden.</t>
  </si>
  <si>
    <t xml:space="preserve">Indien de LVS niet x seconden branden mogen de afsluitbomen in de aanrijrichting niet neer gestuurd worden. </t>
  </si>
  <si>
    <r>
      <rPr>
        <b/>
        <sz val="10"/>
        <rFont val="Arial"/>
        <family val="2"/>
      </rPr>
      <t>D</t>
    </r>
    <r>
      <rPr>
        <sz val="10"/>
        <rFont val="Arial"/>
        <family val="2"/>
      </rPr>
      <t>uur blootstelling per keer:</t>
    </r>
  </si>
  <si>
    <r>
      <rPr>
        <b/>
        <sz val="10"/>
        <rFont val="Arial"/>
        <family val="2"/>
      </rPr>
      <t>D</t>
    </r>
    <r>
      <rPr>
        <sz val="10"/>
        <rFont val="Arial"/>
        <family val="2"/>
      </rPr>
      <t xml:space="preserve"> &lt; 10 min.</t>
    </r>
  </si>
  <si>
    <r>
      <rPr>
        <b/>
        <sz val="10"/>
        <rFont val="Arial"/>
        <family val="2"/>
      </rPr>
      <t>D</t>
    </r>
    <r>
      <rPr>
        <sz val="10"/>
        <rFont val="Arial"/>
        <family val="2"/>
      </rPr>
      <t xml:space="preserve"> ≥ 10 min.</t>
    </r>
  </si>
  <si>
    <t>Aanrijdingsgevaar met mogelijk letsel / beknelling van personen in de voertuigen welke betrokken zijn. Se: Botbreuken, verbrijzeling ledematen. Fr: Gemiddeld 6 brugopeningen per dag (D&lt;10min.). Pr: Onachtzaamheid bestuurder, slecht weer zoals mist of zware neerslag eventueel i.c.m. donker / nacht of laagstaande zon Av: afwenden mogelijk, lage snelheid voertuig door bocht, uitwijken is wellicht mogelijk.</t>
  </si>
  <si>
    <t>Stootgevaar met mogelijk letsel van personen in de voertuigen welke betrokken zijn. Se: kneuzingen en of botbreuken  Fr: Gemiddeld 6 brugopeningen per dag (D&lt;10min.). Pr: Geen enkele vorm van voorwaarschuwing aanwezig in de vorm van borden of seinen, bedienaar kan een fout maken. Av: afwenden mogelijk, lage snelheid voertuig, uitwijken is mogelijk.</t>
  </si>
  <si>
    <t>Stootgevaar door aanrijding van voertuig met afsluitboom afrijzijde met mogelijk letsel van personen in het betrokken voertuig. Se: kneuzingen en of botbreuken  Fr: Gemiddeld 6 brugopeningen per dag (D&lt;10min.). Pr: Mogelijk door fout in bediening of besturing. Av: afwenden mogelijk, lage snelheid voertuig.</t>
  </si>
  <si>
    <t>Een schip komt in aanvaring met de nog niet volledig geopende brug doordat de scheepvaartseinen het seinbeeld groen tonen. Se: In de worst case situatie slaat iemand over boord en verdrinkt.  Fr: Gemiddeld 6 brugopeningen per dag (D&lt;10min.). Pr: Fout van bediener mogelijk, of fout/storing in besturingssysteem. Av: Als schipper goed oplet en langzaam vaart is op tijd stoppen van schip mogelijk; mogelijk kan men zwemmend de kant bereiken.</t>
  </si>
  <si>
    <t>Een schip komt in aanvaring met de geopende brug doordat de doorvaarhoogte te gering is voor het schip. Se: Verbrijzeling van bovenste ledematen of hoofd door aanvaring van stuurhut met het val. Eventueel overboord slaan van opvarenden door de schok met mogelijk verdrinking als gevolg.  Fr: Gemiddeld 6 brugopeningen per dag (D&lt;10min.). Pr: De doorvaarthoogte is beperkt; De brug is erg kwetsbaar in geopende toestand voor aanvaring;  miscommunicatie met schipper mogelijk; schipper kan denken dat hij er wel onderdoor past. Av: Als schipper goed oplet en langzaam vaart is op tijd stoppen van schip mogelijk; bij de schok van de aanvaring is het wellicht mogelijk om vast te grijpen aan een reling om overboord slaan te voorkomen; mogelijk kan men zwemmend de kant bereiken.</t>
  </si>
  <si>
    <t>Een schip komt in aanvaring met het val welke uit de geopende stand is geraakt door een storing. Se: In de worst case situatie slaat iemand over boord en verdrinkt of raakt bekneld tussen het val en het dek of stuurhut van het schip.  Fr: Gemiddeld 6 brugopeningen per dag (D&lt;10min.). Pr: Er kan een storing in het besturingssysteem optreden waardoor het val uit de geopende stand raakt. Av: Als schipper goed oplet en langzaam vaart is op tijd stoppen van schip wellicht mogelijk; bij de schok van de aanvaring is het wellicht mogelijk om vast te grijpen aan een reling om overboord slaan te voorkomen; mogelijk kan men zwemmend de kant bereiken.</t>
  </si>
  <si>
    <t>De brug wordt onverwacht gesloten wanneer een schip de brug nog niet compleet heeft gepasseerd waardoor deze geraakt wordt door het dalende val. Se: botbreuken, verbrijzeling of in worst case situatie doodgedrukt worden of overboord slaan en verdrinken. Fr: Gemiddeld 6 brugopeningen per dag (D&lt;10min.). Pr: Fout door bediener mogelijk. Av: Afhankelijk van hoever het val daalt op de stuurhut of schip, kunnen opvarende naar een lager dek gaan, of bukken. Het val daalt redelijk langzaam.</t>
  </si>
  <si>
    <t>Doordat er verschillende seinbeelden aangegeven worden weet de schipper niet welke juist is en besluit te gaan varen / door te varen terwijl de brug nog niet open is. Hierdoor ontstaat een aanvaring met de brug waarbij de stuurhut geramd wordt en opvarenden overboord kunnen slaan.</t>
  </si>
  <si>
    <t>Voorzie de brug in beide vaarrichtingen van een hoogte-aanduiding welke de schipper kan informeren over de doorvaarthoogte van de brug. Voer deze hoogte-aanduiding uit met twee standen (doorvaarthoogte gesloten brug en doorvaarthoogte geopende brug).</t>
  </si>
  <si>
    <t>Beknellingsgevaar en of verdrinkingsgevaar, schade aan schip en installatie doordat de SVS aan één zijde van de vaarrichting een ongelijk seinbeeld tonen  en de schipper besluit door te varen met een aanvaring tot gevolg.  Se:  Verbrijzeling van bovenste ledematen of hoofd door aanvaring van stuurhut met het val. Eventueel overboord slaan van opvarenden door de schok met mogelijk verdrinking als gevolg. Fr: gemiddeld  6 brugopeningen per dag  (D&lt;10min.). Pr: Schipper kan besluiten te gaan varen door verwarring over de seinbeelden. Av: afwenden mogelijk, lage snelheid schip, vastgrijpen van opvarende aan reling is mogelijk; mogelijk kan men zwemmend de kant bereiken.</t>
  </si>
  <si>
    <t>Onderzoek de mogelijkheid om een koppeling te maken met de verkeersregelinstallatie welke net voor de bocht is gelegen. Zie NEN 6787 §5.4.5.5.</t>
  </si>
  <si>
    <t>C34</t>
  </si>
  <si>
    <t>Neem in de onderhoudshandleiding op hoe periodiek de vasthoudvoorziening geïnspecteerd / getest  moet worden.</t>
  </si>
  <si>
    <t>Zorg ervoor dat de bediener de knop om de afsluitbomen te laten sluiten ingedrukt moet houden zodat hij indirect gedwongen wordt te de ruimtes rondom de afsluitbomen te blijven schouwen.</t>
  </si>
  <si>
    <t>Vergrendel middels een veiligheidsfunctie dat Indien de brug zijn eindstand (op) nog niet heeft bereikt, de scheepvaartseinen rood niet uit mogen schakelen</t>
  </si>
  <si>
    <t>Onderzoek de mogelijkheid van een hoogtedetectie in de vaarroute van de brug waarmee de schipper gewaarschuwd kan worden dat hij te hoog is voor de brug. (In één zijde van de vaarroute bevindt zich al een vaste brug met dezelfde doorvaarthoogte, maar een schipper kan zijn stuurhut in de tussentijd weer omhoog sturen.)</t>
  </si>
  <si>
    <t>RISICOREDUCTIE / beschermde MAATREGELEN</t>
  </si>
  <si>
    <t>beschermde maatregelen</t>
  </si>
  <si>
    <t>STAP 2a
Beveiliging / afscherming
(incl. aanvullende beschermde maatregelen)</t>
  </si>
  <si>
    <t>Indien de brug zijn geopende stand verlaat dienen alle scheepvaartseinen op rood gezet te worden en de beweging gestopt te worden door een beschermde stop.</t>
  </si>
  <si>
    <t xml:space="preserve">Indien de afsluitbomen in de aanrijrichting niet gesloten zijn mogen de afsluitbomen in de afrijrichting niet neer gestuurd worden. </t>
  </si>
  <si>
    <t>Bewaak met een veiligheidsfunctie dat indien een scheepvaartsein het bovenste rode sein niet kan tonen, het desbetreffende complete scheepvaartsein gedoofd wordt.</t>
  </si>
  <si>
    <t>Aan één zijde van de vaarrichting geven de seinbeelden aan de linker en rechter zijde van de vaarweg een verschillend seinbeeld doordat een rode lamp defect is.</t>
  </si>
  <si>
    <t>VHFx</t>
  </si>
  <si>
    <t>Autoverkeer nadert brug welke kort na een bocht is gelegen en ziet onverwacht een ander voertuig stilstaan voor de actieve LVS.</t>
  </si>
  <si>
    <t>Zwart = hoog risico</t>
  </si>
  <si>
    <t>Grijs = middelmatig risico</t>
  </si>
  <si>
    <t>Wit = laag risico</t>
  </si>
  <si>
    <t>Voldoende reductie?</t>
  </si>
  <si>
    <t>Documentatie</t>
  </si>
  <si>
    <t>J/N
(volgens EN 12100 5.6.2)</t>
  </si>
  <si>
    <t>Locatie ondersteunende documentatie v.d. maatregelen</t>
  </si>
  <si>
    <t>N</t>
  </si>
  <si>
    <t>Uitwerking VHFx in SRS v0.1</t>
  </si>
  <si>
    <t>J
Maatregel geïmplementeerd en getest</t>
  </si>
  <si>
    <t>Ontwerp Seinen vaarweg</t>
  </si>
  <si>
    <t>Ontwerp PLC besturing v2.3
Gebruiksaanwijzing v1.2</t>
  </si>
  <si>
    <t>Ontwerp VRI v1.1
Ontwerp PLC besturing v2.3
Ontwerp LVS v1.3</t>
  </si>
  <si>
    <t>STAP 2c     SIL target level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</si>
</sst>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name val="Calibri"/>
      <family val="2"/>
    </font>
    <font>
      <sz val="10"/>
      <name val="Arial"/>
      <family val="2"/>
    </font>
    <font>
      <b/>
      <sz val="10"/>
      <name val="Arial"/>
      <family val="2"/>
    </font>
    <font>
      <sz val="9"/>
      <name val="Arial"/>
      <family val="2"/>
    </font>
    <font>
      <b/>
      <sz val="10"/>
      <color theme="0"/>
      <name val="Arial"/>
      <family val="2"/>
    </font>
    <font>
      <b/>
      <sz val="12"/>
      <color theme="0"/>
      <name val="Arial"/>
      <family val="2"/>
    </font>
    <font>
      <sz val="10"/>
      <color theme="0"/>
      <name val="Arial"/>
      <family val="2"/>
    </font>
    <font>
      <sz val="11"/>
      <color theme="0"/>
      <name val="Calibri"/>
      <family val="2"/>
    </font>
    <font>
      <b/>
      <sz val="16"/>
      <name val="Arial"/>
      <family val="2"/>
    </font>
    <font>
      <i/>
      <sz val="10"/>
      <name val="Arial"/>
      <family val="2"/>
    </font>
    <font>
      <strike/>
      <sz val="10"/>
      <name val="Arial"/>
      <family val="2"/>
    </font>
    <font>
      <sz val="11"/>
      <name val="Arial"/>
      <family val="2"/>
    </font>
  </fonts>
  <fills count="9">
    <fill>
      <patternFill patternType="none"/>
    </fill>
    <fill>
      <patternFill patternType="gray125"/>
    </fill>
    <fill>
      <patternFill patternType="solid">
        <fgColor rgb="FFBFBFBF"/>
        <bgColor indexed="64"/>
      </patternFill>
    </fill>
    <fill>
      <patternFill patternType="solid">
        <fgColor rgb="FF000000"/>
        <bgColor indexed="64"/>
      </patternFill>
    </fill>
    <fill>
      <patternFill patternType="solid">
        <fgColor rgb="FFC0C0C0"/>
        <bgColor indexed="64"/>
      </patternFill>
    </fill>
    <fill>
      <patternFill patternType="solid">
        <fgColor theme="8"/>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s>
  <borders count="102">
    <border>
      <left/>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bottom style="medium">
        <color indexed="64"/>
      </bottom>
      <diagonal/>
    </border>
    <border>
      <left/>
      <right/>
      <top/>
      <bottom style="thick">
        <color indexed="64"/>
      </bottom>
      <diagonal/>
    </border>
    <border>
      <left style="thick">
        <color indexed="64"/>
      </left>
      <right/>
      <top/>
      <bottom/>
      <diagonal/>
    </border>
    <border>
      <left style="thick">
        <color indexed="64"/>
      </left>
      <right/>
      <top/>
      <bottom style="medium">
        <color indexed="64"/>
      </bottom>
      <diagonal/>
    </border>
    <border>
      <left/>
      <right style="medium">
        <color indexed="64"/>
      </right>
      <top/>
      <bottom style="medium">
        <color indexed="64"/>
      </bottom>
      <diagonal/>
    </border>
    <border>
      <left/>
      <right style="medium">
        <color indexed="64"/>
      </right>
      <top style="thick">
        <color indexed="64"/>
      </top>
      <bottom style="medium">
        <color indexed="64"/>
      </bottom>
      <diagonal/>
    </border>
    <border>
      <left/>
      <right style="medium">
        <color indexed="64"/>
      </right>
      <top style="thick">
        <color indexed="64"/>
      </top>
      <bottom/>
      <diagonal/>
    </border>
    <border>
      <left/>
      <right/>
      <top style="thick">
        <color indexed="64"/>
      </top>
      <bottom style="medium">
        <color indexed="64"/>
      </bottom>
      <diagonal/>
    </border>
    <border>
      <left/>
      <right/>
      <top style="thick">
        <color indexed="64"/>
      </top>
      <bottom/>
      <diagonal/>
    </border>
    <border>
      <left/>
      <right/>
      <top style="medium">
        <color indexed="64"/>
      </top>
      <bottom/>
      <diagonal/>
    </border>
    <border>
      <left style="thick">
        <color indexed="64"/>
      </left>
      <right/>
      <top style="thick">
        <color indexed="64"/>
      </top>
      <bottom/>
      <diagonal/>
    </border>
    <border>
      <left style="medium">
        <color indexed="64"/>
      </left>
      <right/>
      <top style="thick">
        <color indexed="64"/>
      </top>
      <bottom style="medium">
        <color indexed="64"/>
      </bottom>
      <diagonal/>
    </border>
    <border>
      <left style="medium">
        <color indexed="64"/>
      </left>
      <right/>
      <top style="thick">
        <color indexed="64"/>
      </top>
      <bottom/>
      <diagonal/>
    </border>
    <border>
      <left style="medium">
        <color indexed="64"/>
      </left>
      <right/>
      <top/>
      <bottom style="medium">
        <color indexed="64"/>
      </bottom>
      <diagonal/>
    </border>
    <border>
      <left/>
      <right style="thick">
        <color indexed="64"/>
      </right>
      <top style="thick">
        <color indexed="64"/>
      </top>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n">
        <color indexed="64"/>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dashed">
        <color indexed="64"/>
      </left>
      <right style="thin">
        <color indexed="64"/>
      </right>
      <top style="thick">
        <color indexed="64"/>
      </top>
      <bottom style="thick">
        <color indexed="64"/>
      </bottom>
      <diagonal/>
    </border>
    <border>
      <left style="dashed">
        <color indexed="64"/>
      </left>
      <right style="thin">
        <color indexed="64"/>
      </right>
      <top style="thin">
        <color indexed="64"/>
      </top>
      <bottom style="thin">
        <color indexed="64"/>
      </bottom>
      <diagonal/>
    </border>
    <border>
      <left style="dashed">
        <color indexed="64"/>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ck">
        <color auto="1"/>
      </right>
      <top/>
      <bottom/>
      <diagonal/>
    </border>
    <border>
      <left style="medium">
        <color indexed="64"/>
      </left>
      <right style="medium">
        <color indexed="64"/>
      </right>
      <top/>
      <bottom/>
      <diagonal/>
    </border>
    <border>
      <left/>
      <right style="dashed">
        <color indexed="64"/>
      </right>
      <top style="thin">
        <color indexed="64"/>
      </top>
      <bottom style="thin">
        <color indexed="64"/>
      </bottom>
      <diagonal/>
    </border>
    <border>
      <left/>
      <right style="dashed">
        <color indexed="64"/>
      </right>
      <top style="thin">
        <color indexed="64"/>
      </top>
      <bottom style="thick">
        <color indexed="64"/>
      </bottom>
      <diagonal/>
    </border>
    <border>
      <left/>
      <right style="dashed">
        <color indexed="64"/>
      </right>
      <top style="thick">
        <color indexed="64"/>
      </top>
      <bottom style="thick">
        <color indexed="64"/>
      </bottom>
      <diagonal/>
    </border>
    <border>
      <left style="dashed">
        <color indexed="64"/>
      </left>
      <right/>
      <top style="thin">
        <color indexed="64"/>
      </top>
      <bottom style="thin">
        <color indexed="64"/>
      </bottom>
      <diagonal/>
    </border>
    <border>
      <left style="dashed">
        <color indexed="64"/>
      </left>
      <right/>
      <top style="thick">
        <color indexed="64"/>
      </top>
      <bottom style="thick">
        <color indexed="64"/>
      </bottom>
      <diagonal/>
    </border>
    <border>
      <left style="dashed">
        <color indexed="64"/>
      </left>
      <right/>
      <top style="thin">
        <color indexed="64"/>
      </top>
      <bottom style="thick">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dashed">
        <color indexed="64"/>
      </left>
      <right/>
      <top style="thin">
        <color indexed="64"/>
      </top>
      <bottom/>
      <diagonal/>
    </border>
    <border>
      <left/>
      <right style="dashed">
        <color indexed="64"/>
      </right>
      <top style="thin">
        <color indexed="64"/>
      </top>
      <bottom/>
      <diagonal/>
    </border>
    <border>
      <left/>
      <right style="thick">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thick">
        <color indexed="64"/>
      </bottom>
      <diagonal/>
    </border>
    <border>
      <left style="thin">
        <color indexed="64"/>
      </left>
      <right style="medium">
        <color indexed="64"/>
      </right>
      <top style="thick">
        <color indexed="64"/>
      </top>
      <bottom/>
      <diagonal/>
    </border>
    <border>
      <left/>
      <right style="thick">
        <color indexed="64"/>
      </right>
      <top style="medium">
        <color indexed="64"/>
      </top>
      <bottom/>
      <diagonal/>
    </border>
    <border>
      <left/>
      <right style="thick">
        <color indexed="64"/>
      </right>
      <top style="medium">
        <color indexed="64"/>
      </top>
      <bottom style="thick">
        <color indexed="64"/>
      </bottom>
      <diagonal/>
    </border>
    <border>
      <left style="dashed">
        <color indexed="64"/>
      </left>
      <right style="thin">
        <color indexed="64"/>
      </right>
      <top style="thin">
        <color indexed="64"/>
      </top>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s>
  <cellStyleXfs count="46">
    <xf numFmtId="0" fontId="0" fillId="0" borderId="0"/>
    <xf numFmtId="0" fontId="8" fillId="0" borderId="0"/>
    <xf numFmtId="0" fontId="5"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95">
    <xf numFmtId="0" fontId="0" fillId="0" borderId="0" xfId="0"/>
    <xf numFmtId="0" fontId="0" fillId="0" borderId="0" xfId="0" applyAlignment="1">
      <alignment horizontal="center"/>
    </xf>
    <xf numFmtId="0" fontId="0" fillId="0" borderId="4" xfId="0" applyBorder="1"/>
    <xf numFmtId="0" fontId="7" fillId="0" borderId="0" xfId="0" applyFont="1"/>
    <xf numFmtId="0" fontId="8" fillId="0" borderId="38" xfId="0" applyFont="1" applyBorder="1"/>
    <xf numFmtId="0" fontId="8" fillId="0" borderId="39" xfId="0" applyFont="1" applyBorder="1"/>
    <xf numFmtId="0" fontId="8" fillId="0" borderId="40" xfId="0" applyFont="1" applyBorder="1"/>
    <xf numFmtId="0" fontId="9" fillId="0" borderId="1" xfId="0" applyFont="1" applyBorder="1" applyAlignment="1">
      <alignment horizontal="center"/>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9" fillId="0" borderId="15" xfId="0" applyFont="1" applyBorder="1" applyAlignment="1">
      <alignment horizontal="center"/>
    </xf>
    <xf numFmtId="49" fontId="9" fillId="0" borderId="1"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0" fontId="0" fillId="0" borderId="2" xfId="0" applyBorder="1"/>
    <xf numFmtId="49" fontId="8" fillId="0" borderId="15" xfId="0" applyNumberFormat="1" applyFont="1" applyBorder="1" applyAlignment="1">
      <alignment horizontal="center" vertical="center" wrapText="1"/>
    </xf>
    <xf numFmtId="0" fontId="0" fillId="0" borderId="20" xfId="0" applyBorder="1"/>
    <xf numFmtId="0" fontId="7" fillId="0" borderId="0" xfId="0" applyFont="1"/>
    <xf numFmtId="0" fontId="7" fillId="0" borderId="19" xfId="0" applyFont="1" applyBorder="1"/>
    <xf numFmtId="0" fontId="0" fillId="0" borderId="46" xfId="0" applyBorder="1" applyAlignment="1">
      <alignment vertical="top" wrapText="1"/>
    </xf>
    <xf numFmtId="0" fontId="8" fillId="0" borderId="46" xfId="0" applyFont="1" applyBorder="1" applyAlignment="1">
      <alignment vertical="top" wrapText="1"/>
    </xf>
    <xf numFmtId="0" fontId="8" fillId="0" borderId="47" xfId="0" applyFont="1" applyBorder="1" applyAlignment="1">
      <alignment vertical="top" wrapText="1"/>
    </xf>
    <xf numFmtId="0" fontId="0" fillId="0" borderId="4" xfId="0" applyBorder="1" applyAlignment="1">
      <alignment wrapText="1"/>
    </xf>
    <xf numFmtId="0" fontId="0" fillId="0" borderId="5" xfId="0" applyBorder="1" applyAlignment="1">
      <alignment wrapText="1"/>
    </xf>
    <xf numFmtId="49" fontId="0" fillId="0" borderId="14" xfId="0" applyNumberFormat="1" applyBorder="1" applyAlignment="1">
      <alignment vertical="top"/>
    </xf>
    <xf numFmtId="0" fontId="0" fillId="0" borderId="2" xfId="0" applyBorder="1" applyAlignment="1">
      <alignment horizontal="center" vertical="top"/>
    </xf>
    <xf numFmtId="0" fontId="8" fillId="0" borderId="2" xfId="0" applyFont="1" applyBorder="1" applyAlignment="1">
      <alignment horizontal="center" vertical="top"/>
    </xf>
    <xf numFmtId="0" fontId="8" fillId="0" borderId="0" xfId="0" applyFont="1" applyBorder="1"/>
    <xf numFmtId="49" fontId="8" fillId="0" borderId="45" xfId="0" applyNumberFormat="1" applyFont="1" applyBorder="1" applyAlignment="1">
      <alignment vertical="top"/>
    </xf>
    <xf numFmtId="0" fontId="8" fillId="0" borderId="51" xfId="0" applyFont="1" applyBorder="1" applyAlignment="1">
      <alignment vertical="top" wrapText="1"/>
    </xf>
    <xf numFmtId="0" fontId="0" fillId="0" borderId="53" xfId="0" applyBorder="1"/>
    <xf numFmtId="0" fontId="8" fillId="0" borderId="2" xfId="0" applyFont="1" applyBorder="1" applyAlignment="1">
      <alignment vertical="top" wrapText="1"/>
    </xf>
    <xf numFmtId="0" fontId="8" fillId="0" borderId="54" xfId="0" applyFont="1" applyBorder="1" applyAlignment="1">
      <alignment vertical="top" wrapText="1"/>
    </xf>
    <xf numFmtId="0" fontId="8" fillId="0" borderId="4" xfId="0" applyFont="1" applyBorder="1" applyAlignment="1">
      <alignment vertical="top" wrapText="1"/>
    </xf>
    <xf numFmtId="0" fontId="8" fillId="0" borderId="53" xfId="0" applyFont="1" applyBorder="1" applyAlignment="1">
      <alignment vertical="top" wrapText="1"/>
    </xf>
    <xf numFmtId="0" fontId="8" fillId="0" borderId="55" xfId="0" applyFont="1" applyBorder="1" applyAlignment="1">
      <alignment vertical="top" wrapText="1"/>
    </xf>
    <xf numFmtId="49" fontId="8" fillId="0" borderId="0" xfId="0" applyNumberFormat="1" applyFont="1" applyBorder="1" applyAlignment="1">
      <alignment vertical="top"/>
    </xf>
    <xf numFmtId="0" fontId="8" fillId="0" borderId="0" xfId="0" applyFont="1" applyBorder="1" applyAlignment="1">
      <alignment vertical="top" wrapText="1"/>
    </xf>
    <xf numFmtId="0" fontId="8" fillId="0" borderId="0" xfId="0" quotePrefix="1" applyFont="1" applyBorder="1" applyAlignment="1">
      <alignment vertical="top" wrapText="1"/>
    </xf>
    <xf numFmtId="0" fontId="8" fillId="0" borderId="0" xfId="0" applyFont="1" applyBorder="1" applyAlignment="1">
      <alignment wrapText="1"/>
    </xf>
    <xf numFmtId="0" fontId="0" fillId="0" borderId="0" xfId="0" applyBorder="1"/>
    <xf numFmtId="49" fontId="8" fillId="0" borderId="3" xfId="0" applyNumberFormat="1" applyFont="1" applyBorder="1" applyAlignment="1">
      <alignment vertical="top"/>
    </xf>
    <xf numFmtId="0" fontId="0" fillId="0" borderId="4" xfId="0" applyBorder="1" applyAlignment="1">
      <alignment horizontal="center" vertical="top"/>
    </xf>
    <xf numFmtId="0" fontId="8" fillId="0" borderId="0" xfId="0" applyFont="1" applyBorder="1" applyAlignment="1"/>
    <xf numFmtId="0" fontId="0" fillId="0" borderId="53" xfId="0" applyBorder="1" applyAlignment="1">
      <alignment horizontal="center" vertical="top"/>
    </xf>
    <xf numFmtId="0" fontId="7" fillId="0" borderId="0" xfId="0" applyFont="1"/>
    <xf numFmtId="0" fontId="7" fillId="0" borderId="7" xfId="0" applyFont="1" applyBorder="1"/>
    <xf numFmtId="0" fontId="7" fillId="0" borderId="19" xfId="0" applyFont="1" applyBorder="1"/>
    <xf numFmtId="0" fontId="8" fillId="0" borderId="7" xfId="0" applyFont="1" applyBorder="1" applyAlignment="1"/>
    <xf numFmtId="49" fontId="8" fillId="0" borderId="56" xfId="0" applyNumberFormat="1" applyFont="1" applyBorder="1" applyAlignment="1">
      <alignment vertical="center" wrapText="1"/>
    </xf>
    <xf numFmtId="0" fontId="7" fillId="2" borderId="22" xfId="0" applyFont="1" applyFill="1" applyBorder="1" applyAlignment="1">
      <alignment horizontal="center" vertical="center"/>
    </xf>
    <xf numFmtId="0" fontId="14" fillId="3" borderId="22" xfId="0" applyFont="1" applyFill="1" applyBorder="1" applyAlignment="1">
      <alignment horizontal="center" vertical="center"/>
    </xf>
    <xf numFmtId="0" fontId="8" fillId="0" borderId="58" xfId="0" applyNumberFormat="1" applyFont="1" applyBorder="1" applyAlignment="1">
      <alignment horizontal="center" vertical="top" wrapText="1"/>
    </xf>
    <xf numFmtId="0" fontId="8" fillId="0" borderId="52" xfId="0" applyFont="1" applyBorder="1" applyAlignment="1">
      <alignment vertical="top" wrapText="1"/>
    </xf>
    <xf numFmtId="0" fontId="8" fillId="0" borderId="5" xfId="0" applyFont="1" applyBorder="1" applyAlignment="1">
      <alignment vertical="top" wrapText="1"/>
    </xf>
    <xf numFmtId="49" fontId="8" fillId="0" borderId="45" xfId="0" applyNumberFormat="1" applyFont="1" applyBorder="1" applyAlignment="1">
      <alignment horizontal="center" vertical="top"/>
    </xf>
    <xf numFmtId="49" fontId="8" fillId="0" borderId="45" xfId="0" applyNumberFormat="1" applyFont="1" applyBorder="1" applyAlignment="1">
      <alignment horizontal="left" vertical="top"/>
    </xf>
    <xf numFmtId="49" fontId="8" fillId="0" borderId="45" xfId="1" applyNumberFormat="1" applyFont="1" applyBorder="1" applyAlignment="1">
      <alignment vertical="top"/>
    </xf>
    <xf numFmtId="0" fontId="8" fillId="0" borderId="4" xfId="1" applyFont="1" applyBorder="1" applyAlignment="1">
      <alignment vertical="top" wrapText="1"/>
    </xf>
    <xf numFmtId="0" fontId="8" fillId="0" borderId="5" xfId="1" applyFont="1" applyBorder="1" applyAlignment="1">
      <alignment vertical="top" wrapText="1"/>
    </xf>
    <xf numFmtId="0" fontId="8" fillId="0" borderId="53" xfId="1" applyFont="1" applyBorder="1" applyAlignment="1">
      <alignment vertical="top" wrapText="1"/>
    </xf>
    <xf numFmtId="49" fontId="8" fillId="0" borderId="26" xfId="0" applyNumberFormat="1" applyFont="1" applyBorder="1" applyAlignment="1">
      <alignment vertical="top"/>
    </xf>
    <xf numFmtId="0" fontId="0" fillId="0" borderId="26" xfId="0" applyBorder="1" applyAlignment="1">
      <alignment wrapText="1"/>
    </xf>
    <xf numFmtId="0" fontId="8" fillId="0" borderId="26" xfId="1" applyFont="1" applyBorder="1" applyAlignment="1">
      <alignment vertical="top" wrapText="1"/>
    </xf>
    <xf numFmtId="49" fontId="8" fillId="0" borderId="3" xfId="1" applyNumberFormat="1" applyFont="1" applyBorder="1" applyAlignment="1">
      <alignment vertical="top"/>
    </xf>
    <xf numFmtId="0" fontId="8" fillId="0" borderId="46" xfId="1" applyFont="1" applyBorder="1" applyAlignment="1">
      <alignment vertical="top" wrapText="1"/>
    </xf>
    <xf numFmtId="49" fontId="8" fillId="0" borderId="3" xfId="0" applyNumberFormat="1" applyFont="1" applyBorder="1" applyAlignment="1">
      <alignment horizontal="center" vertical="top"/>
    </xf>
    <xf numFmtId="49" fontId="0" fillId="0" borderId="26" xfId="0" applyNumberFormat="1" applyBorder="1" applyAlignment="1">
      <alignment vertical="top"/>
    </xf>
    <xf numFmtId="0" fontId="0" fillId="0" borderId="26" xfId="0" applyBorder="1"/>
    <xf numFmtId="0" fontId="0" fillId="0" borderId="26" xfId="0" applyBorder="1"/>
    <xf numFmtId="0" fontId="0" fillId="0" borderId="26" xfId="0" applyBorder="1" applyAlignment="1">
      <alignment horizontal="center" vertical="top"/>
    </xf>
    <xf numFmtId="0" fontId="9" fillId="0" borderId="26" xfId="0" applyNumberFormat="1" applyFont="1" applyBorder="1" applyAlignment="1">
      <alignment horizontal="center" vertical="top" wrapText="1"/>
    </xf>
    <xf numFmtId="0" fontId="0" fillId="0" borderId="61" xfId="0" applyBorder="1"/>
    <xf numFmtId="0" fontId="7" fillId="0" borderId="0" xfId="0" applyFont="1"/>
    <xf numFmtId="0" fontId="7" fillId="0" borderId="19" xfId="0" applyFont="1" applyBorder="1"/>
    <xf numFmtId="0" fontId="0" fillId="0" borderId="26" xfId="0" applyBorder="1"/>
    <xf numFmtId="0" fontId="0" fillId="0" borderId="62" xfId="0" applyBorder="1"/>
    <xf numFmtId="0" fontId="0" fillId="0" borderId="27" xfId="0" applyBorder="1"/>
    <xf numFmtId="0" fontId="0" fillId="0" borderId="28" xfId="0" applyBorder="1"/>
    <xf numFmtId="0" fontId="15" fillId="0" borderId="26" xfId="0" applyFont="1" applyBorder="1"/>
    <xf numFmtId="0" fontId="0" fillId="0" borderId="32" xfId="0" applyBorder="1"/>
    <xf numFmtId="0" fontId="9" fillId="0" borderId="36" xfId="0" applyFont="1" applyBorder="1"/>
    <xf numFmtId="0" fontId="16" fillId="0" borderId="62" xfId="0" applyFont="1" applyBorder="1"/>
    <xf numFmtId="0" fontId="16" fillId="0" borderId="18" xfId="0" applyFont="1" applyBorder="1"/>
    <xf numFmtId="49" fontId="0" fillId="0" borderId="3" xfId="0" applyNumberFormat="1" applyBorder="1" applyAlignment="1">
      <alignment vertical="top"/>
    </xf>
    <xf numFmtId="0" fontId="7" fillId="0" borderId="0" xfId="0" applyFont="1" applyBorder="1"/>
    <xf numFmtId="0" fontId="9" fillId="0" borderId="0" xfId="0" applyFont="1" applyBorder="1" applyAlignment="1"/>
    <xf numFmtId="0" fontId="8" fillId="0" borderId="0" xfId="0" applyFont="1" applyBorder="1" applyAlignment="1">
      <alignment horizontal="center"/>
    </xf>
    <xf numFmtId="0" fontId="9" fillId="0" borderId="0" xfId="0" applyFont="1" applyBorder="1" applyAlignment="1">
      <alignment vertical="center"/>
    </xf>
    <xf numFmtId="49" fontId="8" fillId="0" borderId="0" xfId="0" applyNumberFormat="1" applyFont="1" applyBorder="1"/>
    <xf numFmtId="49" fontId="0" fillId="0" borderId="0" xfId="0" applyNumberFormat="1"/>
    <xf numFmtId="49" fontId="8" fillId="0" borderId="46" xfId="0" applyNumberFormat="1" applyFont="1" applyBorder="1" applyAlignment="1">
      <alignment vertical="top" wrapText="1"/>
    </xf>
    <xf numFmtId="49" fontId="0" fillId="0" borderId="4" xfId="0" applyNumberFormat="1" applyBorder="1" applyAlignment="1">
      <alignment wrapText="1"/>
    </xf>
    <xf numFmtId="49" fontId="8" fillId="0" borderId="2" xfId="0" applyNumberFormat="1" applyFont="1" applyBorder="1" applyAlignment="1">
      <alignment vertical="top" wrapText="1"/>
    </xf>
    <xf numFmtId="49" fontId="8" fillId="0" borderId="51" xfId="0" applyNumberFormat="1" applyFont="1" applyBorder="1" applyAlignment="1">
      <alignment vertical="top" wrapText="1"/>
    </xf>
    <xf numFmtId="49" fontId="8" fillId="0" borderId="4" xfId="0" applyNumberFormat="1" applyFont="1" applyBorder="1" applyAlignment="1">
      <alignment vertical="top" wrapText="1"/>
    </xf>
    <xf numFmtId="49" fontId="8" fillId="0" borderId="0" xfId="0" applyNumberFormat="1" applyFont="1" applyBorder="1" applyAlignment="1">
      <alignment vertical="top" wrapText="1"/>
    </xf>
    <xf numFmtId="49" fontId="8" fillId="0" borderId="4" xfId="1" applyNumberFormat="1" applyFont="1" applyBorder="1" applyAlignment="1">
      <alignment vertical="top" wrapText="1"/>
    </xf>
    <xf numFmtId="0" fontId="0" fillId="0" borderId="0" xfId="0"/>
    <xf numFmtId="0" fontId="0" fillId="0" borderId="2" xfId="0" applyBorder="1"/>
    <xf numFmtId="49" fontId="0" fillId="0" borderId="14" xfId="0" applyNumberFormat="1" applyBorder="1" applyAlignment="1">
      <alignment vertical="top"/>
    </xf>
    <xf numFmtId="0" fontId="0" fillId="0" borderId="2" xfId="0" applyBorder="1" applyAlignment="1">
      <alignment horizontal="center" vertical="top"/>
    </xf>
    <xf numFmtId="49" fontId="8" fillId="0" borderId="45" xfId="0" applyNumberFormat="1" applyFont="1" applyBorder="1" applyAlignment="1">
      <alignment vertical="top"/>
    </xf>
    <xf numFmtId="0" fontId="8" fillId="0" borderId="57" xfId="0" applyNumberFormat="1" applyFont="1" applyBorder="1" applyAlignment="1">
      <alignment horizontal="center" vertical="top" wrapText="1"/>
    </xf>
    <xf numFmtId="49" fontId="8" fillId="0" borderId="45" xfId="0" applyNumberFormat="1" applyFont="1" applyBorder="1" applyAlignment="1">
      <alignment horizontal="left" vertical="top"/>
    </xf>
    <xf numFmtId="0" fontId="8" fillId="0" borderId="46" xfId="0" applyFont="1" applyFill="1" applyBorder="1" applyAlignment="1">
      <alignment vertical="top" wrapText="1"/>
    </xf>
    <xf numFmtId="0" fontId="8" fillId="0" borderId="2" xfId="0" applyFont="1" applyFill="1" applyBorder="1" applyAlignment="1">
      <alignment vertical="top" wrapText="1"/>
    </xf>
    <xf numFmtId="49" fontId="8" fillId="0" borderId="2" xfId="0" applyNumberFormat="1" applyFont="1" applyFill="1" applyBorder="1" applyAlignment="1">
      <alignment vertical="top" wrapText="1"/>
    </xf>
    <xf numFmtId="0" fontId="8" fillId="0" borderId="46" xfId="1" applyFont="1" applyFill="1" applyBorder="1" applyAlignment="1">
      <alignment vertical="top" wrapText="1"/>
    </xf>
    <xf numFmtId="0" fontId="8" fillId="0" borderId="2" xfId="1" applyFont="1" applyFill="1" applyBorder="1" applyAlignment="1">
      <alignment vertical="top" wrapText="1"/>
    </xf>
    <xf numFmtId="49" fontId="8" fillId="0" borderId="2" xfId="1" applyNumberFormat="1" applyFont="1" applyFill="1" applyBorder="1" applyAlignment="1">
      <alignment vertical="top" wrapText="1"/>
    </xf>
    <xf numFmtId="0" fontId="8" fillId="0" borderId="54" xfId="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5"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7" xfId="0" applyFont="1" applyFill="1" applyBorder="1" applyAlignment="1">
      <alignment vertical="top" wrapText="1"/>
    </xf>
    <xf numFmtId="0" fontId="8" fillId="0" borderId="46" xfId="1" applyFill="1" applyBorder="1" applyAlignment="1">
      <alignment vertical="top" wrapText="1"/>
    </xf>
    <xf numFmtId="0" fontId="8" fillId="0" borderId="2" xfId="1" quotePrefix="1" applyFont="1" applyFill="1" applyBorder="1" applyAlignment="1">
      <alignment vertical="top" wrapText="1"/>
    </xf>
    <xf numFmtId="0" fontId="8" fillId="0" borderId="4" xfId="1" applyFont="1" applyFill="1" applyBorder="1" applyAlignment="1">
      <alignment vertical="top" wrapText="1"/>
    </xf>
    <xf numFmtId="49" fontId="8" fillId="0" borderId="4" xfId="1" applyNumberFormat="1" applyFont="1" applyFill="1" applyBorder="1" applyAlignment="1">
      <alignment vertical="top" wrapText="1"/>
    </xf>
    <xf numFmtId="0" fontId="8" fillId="0" borderId="5" xfId="1" applyFont="1" applyFill="1" applyBorder="1" applyAlignment="1">
      <alignment vertical="top" wrapText="1"/>
    </xf>
    <xf numFmtId="49" fontId="8" fillId="0" borderId="53" xfId="0" applyNumberFormat="1" applyFont="1" applyFill="1" applyBorder="1" applyAlignment="1">
      <alignment vertical="top" wrapText="1"/>
    </xf>
    <xf numFmtId="0" fontId="8" fillId="0" borderId="0" xfId="1" applyFont="1" applyBorder="1" applyAlignment="1">
      <alignment vertical="top" wrapText="1"/>
    </xf>
    <xf numFmtId="49" fontId="8" fillId="0" borderId="26" xfId="1" applyNumberFormat="1" applyFont="1" applyBorder="1" applyAlignment="1">
      <alignment vertical="top" wrapText="1"/>
    </xf>
    <xf numFmtId="49" fontId="0" fillId="0" borderId="19" xfId="0" applyNumberFormat="1" applyBorder="1"/>
    <xf numFmtId="49" fontId="8" fillId="0" borderId="3" xfId="0" applyNumberFormat="1" applyFont="1" applyBorder="1" applyAlignment="1">
      <alignment horizontal="left" vertical="top"/>
    </xf>
    <xf numFmtId="49" fontId="8" fillId="0" borderId="69" xfId="0" applyNumberFormat="1" applyFont="1" applyBorder="1" applyAlignment="1">
      <alignment vertical="top"/>
    </xf>
    <xf numFmtId="0" fontId="8" fillId="0" borderId="70" xfId="1" applyFont="1" applyFill="1" applyBorder="1" applyAlignment="1">
      <alignment vertical="top" wrapText="1"/>
    </xf>
    <xf numFmtId="0" fontId="8" fillId="0" borderId="70" xfId="1" applyFill="1" applyBorder="1" applyAlignment="1">
      <alignment vertical="top" wrapText="1"/>
    </xf>
    <xf numFmtId="49" fontId="8" fillId="0" borderId="70" xfId="0" applyNumberFormat="1" applyFont="1" applyFill="1" applyBorder="1" applyAlignment="1">
      <alignment vertical="top" wrapText="1"/>
    </xf>
    <xf numFmtId="0" fontId="8" fillId="0" borderId="71" xfId="1" applyFont="1" applyFill="1" applyBorder="1" applyAlignment="1">
      <alignment vertical="top" wrapText="1"/>
    </xf>
    <xf numFmtId="0" fontId="0" fillId="0" borderId="19" xfId="0" applyBorder="1"/>
    <xf numFmtId="49" fontId="0" fillId="0" borderId="72" xfId="0" applyNumberFormat="1" applyBorder="1" applyAlignment="1">
      <alignment vertical="top"/>
    </xf>
    <xf numFmtId="0" fontId="7" fillId="0" borderId="19" xfId="0" applyFont="1" applyBorder="1"/>
    <xf numFmtId="0" fontId="7" fillId="0" borderId="0" xfId="0" applyFont="1"/>
    <xf numFmtId="0" fontId="8" fillId="0" borderId="18" xfId="0" applyFont="1" applyBorder="1" applyAlignment="1">
      <alignment horizontal="center" vertical="center"/>
    </xf>
    <xf numFmtId="0" fontId="8" fillId="0" borderId="40" xfId="0" applyFont="1" applyBorder="1" applyAlignment="1">
      <alignment horizontal="center" vertical="center"/>
    </xf>
    <xf numFmtId="16" fontId="8" fillId="0" borderId="22" xfId="0" quotePrefix="1" applyNumberFormat="1" applyFont="1" applyBorder="1" applyAlignment="1">
      <alignment horizontal="center" vertical="center"/>
    </xf>
    <xf numFmtId="17" fontId="8" fillId="0" borderId="22" xfId="0" quotePrefix="1" applyNumberFormat="1" applyFont="1" applyBorder="1" applyAlignment="1">
      <alignment horizontal="center" vertical="center"/>
    </xf>
    <xf numFmtId="0" fontId="8" fillId="0" borderId="22" xfId="0" quotePrefix="1" applyFont="1" applyBorder="1" applyAlignment="1">
      <alignment horizontal="center" vertical="center"/>
    </xf>
    <xf numFmtId="0" fontId="0" fillId="0" borderId="2" xfId="0" applyFill="1" applyBorder="1" applyAlignment="1">
      <alignment horizontal="center" vertical="top"/>
    </xf>
    <xf numFmtId="0" fontId="8" fillId="0" borderId="59" xfId="0" applyFont="1" applyBorder="1" applyAlignment="1">
      <alignment horizontal="center" vertical="center"/>
    </xf>
    <xf numFmtId="0" fontId="8" fillId="0" borderId="37" xfId="0" applyFont="1" applyBorder="1" applyAlignment="1">
      <alignment horizontal="center" vertical="center"/>
    </xf>
    <xf numFmtId="0" fontId="8" fillId="0" borderId="46"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0" fontId="8" fillId="0" borderId="46" xfId="0" applyFont="1" applyBorder="1" applyAlignment="1">
      <alignment vertical="top" wrapText="1"/>
    </xf>
    <xf numFmtId="0" fontId="8" fillId="0" borderId="47" xfId="0" applyFont="1" applyBorder="1" applyAlignment="1">
      <alignment vertical="top" wrapText="1"/>
    </xf>
    <xf numFmtId="49" fontId="8" fillId="0" borderId="46" xfId="0" applyNumberFormat="1" applyFont="1" applyBorder="1" applyAlignment="1">
      <alignment vertical="top" wrapText="1"/>
    </xf>
    <xf numFmtId="0" fontId="8" fillId="0" borderId="46" xfId="0" applyFont="1" applyFill="1" applyBorder="1" applyAlignment="1">
      <alignment vertical="top" wrapText="1"/>
    </xf>
    <xf numFmtId="0" fontId="8" fillId="0" borderId="2" xfId="0" applyFont="1" applyFill="1" applyBorder="1" applyAlignment="1">
      <alignment vertical="top" wrapText="1"/>
    </xf>
    <xf numFmtId="49" fontId="8" fillId="0" borderId="2" xfId="0" applyNumberFormat="1" applyFont="1" applyFill="1" applyBorder="1" applyAlignment="1">
      <alignment vertical="top" wrapText="1"/>
    </xf>
    <xf numFmtId="0" fontId="8" fillId="0" borderId="54" xfId="0" applyFont="1" applyFill="1" applyBorder="1" applyAlignment="1">
      <alignment vertical="top" wrapText="1"/>
    </xf>
    <xf numFmtId="0" fontId="8" fillId="0" borderId="46" xfId="0" applyFont="1" applyBorder="1" applyAlignment="1">
      <alignment vertical="top" wrapText="1"/>
    </xf>
    <xf numFmtId="0" fontId="8" fillId="0" borderId="47" xfId="0" applyFont="1" applyBorder="1" applyAlignment="1">
      <alignment vertical="top" wrapText="1"/>
    </xf>
    <xf numFmtId="0" fontId="8" fillId="0" borderId="4" xfId="0" applyFont="1" applyBorder="1" applyAlignment="1">
      <alignment vertical="top" wrapText="1"/>
    </xf>
    <xf numFmtId="0" fontId="8" fillId="0" borderId="53" xfId="0" applyFont="1" applyBorder="1" applyAlignment="1">
      <alignment vertical="top" wrapText="1"/>
    </xf>
    <xf numFmtId="0" fontId="8" fillId="0" borderId="55" xfId="0" applyFont="1" applyBorder="1" applyAlignment="1">
      <alignment vertical="top" wrapText="1"/>
    </xf>
    <xf numFmtId="0" fontId="8" fillId="0" borderId="5" xfId="0" applyFont="1" applyBorder="1" applyAlignment="1">
      <alignment vertical="top" wrapText="1"/>
    </xf>
    <xf numFmtId="49" fontId="0" fillId="0" borderId="4" xfId="0" applyNumberFormat="1" applyBorder="1" applyAlignment="1">
      <alignment wrapText="1"/>
    </xf>
    <xf numFmtId="0" fontId="8" fillId="0" borderId="46" xfId="0" applyFont="1" applyFill="1" applyBorder="1" applyAlignment="1">
      <alignment vertical="top" wrapText="1"/>
    </xf>
    <xf numFmtId="0" fontId="8" fillId="0" borderId="2" xfId="0" applyFont="1" applyFill="1" applyBorder="1" applyAlignment="1">
      <alignment vertical="top" wrapText="1"/>
    </xf>
    <xf numFmtId="49" fontId="8" fillId="0" borderId="2" xfId="0" applyNumberFormat="1" applyFont="1" applyFill="1" applyBorder="1" applyAlignment="1">
      <alignment vertical="top" wrapText="1"/>
    </xf>
    <xf numFmtId="0" fontId="8" fillId="0" borderId="54" xfId="0" applyFont="1" applyFill="1" applyBorder="1" applyAlignment="1">
      <alignment vertical="top" wrapText="1"/>
    </xf>
    <xf numFmtId="0" fontId="8" fillId="0" borderId="46" xfId="1" applyFont="1" applyFill="1" applyBorder="1" applyAlignment="1">
      <alignment vertical="top" wrapText="1"/>
    </xf>
    <xf numFmtId="0" fontId="8" fillId="0" borderId="2" xfId="1" applyFont="1" applyFill="1" applyBorder="1" applyAlignment="1">
      <alignment vertical="top" wrapText="1"/>
    </xf>
    <xf numFmtId="49" fontId="8" fillId="0" borderId="2" xfId="1" applyNumberFormat="1" applyFont="1" applyFill="1" applyBorder="1" applyAlignment="1">
      <alignment vertical="top" wrapText="1"/>
    </xf>
    <xf numFmtId="0" fontId="8" fillId="0" borderId="54"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5"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7" xfId="0" applyFont="1" applyFill="1" applyBorder="1" applyAlignment="1">
      <alignment vertical="top" wrapText="1"/>
    </xf>
    <xf numFmtId="0" fontId="8" fillId="0" borderId="4" xfId="1" applyFont="1" applyFill="1" applyBorder="1" applyAlignment="1">
      <alignment vertical="top" wrapText="1"/>
    </xf>
    <xf numFmtId="0" fontId="8" fillId="0" borderId="53" xfId="0" applyFont="1" applyFill="1" applyBorder="1" applyAlignment="1">
      <alignment vertical="top" wrapText="1"/>
    </xf>
    <xf numFmtId="0" fontId="8" fillId="0" borderId="4" xfId="0" applyFont="1" applyFill="1" applyBorder="1" applyAlignment="1">
      <alignment vertical="top" wrapText="1"/>
    </xf>
    <xf numFmtId="49" fontId="0" fillId="0" borderId="53" xfId="0" applyNumberFormat="1" applyBorder="1" applyAlignment="1">
      <alignment wrapText="1"/>
    </xf>
    <xf numFmtId="0" fontId="8" fillId="0" borderId="51" xfId="0" applyFont="1" applyBorder="1" applyAlignment="1">
      <alignment vertical="top" wrapText="1"/>
    </xf>
    <xf numFmtId="0" fontId="8" fillId="0" borderId="2" xfId="0" applyFont="1" applyBorder="1" applyAlignment="1">
      <alignment vertical="top" wrapText="1"/>
    </xf>
    <xf numFmtId="0" fontId="8" fillId="0" borderId="54" xfId="0" applyFont="1" applyBorder="1" applyAlignment="1">
      <alignment vertical="top" wrapText="1"/>
    </xf>
    <xf numFmtId="0" fontId="8" fillId="0" borderId="53" xfId="0" applyFont="1" applyBorder="1" applyAlignment="1">
      <alignment vertical="top" wrapText="1"/>
    </xf>
    <xf numFmtId="0" fontId="8" fillId="0" borderId="55" xfId="0" applyFont="1" applyBorder="1" applyAlignment="1">
      <alignment vertical="top" wrapText="1"/>
    </xf>
    <xf numFmtId="0" fontId="8" fillId="0" borderId="52" xfId="0" applyFont="1" applyBorder="1" applyAlignment="1">
      <alignment vertical="top" wrapText="1"/>
    </xf>
    <xf numFmtId="49" fontId="8" fillId="0" borderId="53"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46" xfId="1" applyFont="1" applyFill="1" applyBorder="1" applyAlignment="1">
      <alignment vertical="top" wrapText="1"/>
    </xf>
    <xf numFmtId="0" fontId="8" fillId="0" borderId="2" xfId="1" applyFont="1" applyFill="1" applyBorder="1" applyAlignment="1">
      <alignment vertical="top" wrapText="1"/>
    </xf>
    <xf numFmtId="49" fontId="8" fillId="0" borderId="2" xfId="1" applyNumberFormat="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3" xfId="0" applyFont="1" applyFill="1" applyBorder="1" applyAlignment="1">
      <alignment vertical="top" wrapText="1"/>
    </xf>
    <xf numFmtId="0" fontId="8" fillId="0" borderId="51" xfId="1" applyFont="1" applyFill="1" applyBorder="1" applyAlignment="1">
      <alignment vertical="top" wrapText="1"/>
    </xf>
    <xf numFmtId="0" fontId="8" fillId="0" borderId="46"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0" fontId="8" fillId="0" borderId="46" xfId="0" applyFont="1" applyBorder="1" applyAlignment="1">
      <alignment vertical="top" wrapText="1"/>
    </xf>
    <xf numFmtId="0" fontId="8" fillId="0" borderId="47" xfId="0" applyFont="1" applyBorder="1" applyAlignment="1">
      <alignment vertical="top" wrapText="1"/>
    </xf>
    <xf numFmtId="49" fontId="8" fillId="0" borderId="46" xfId="0" applyNumberFormat="1" applyFont="1" applyBorder="1" applyAlignment="1">
      <alignment vertical="top" wrapText="1"/>
    </xf>
    <xf numFmtId="0" fontId="8" fillId="0" borderId="46"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6" xfId="1" applyFill="1" applyBorder="1" applyAlignment="1">
      <alignment vertical="top" wrapText="1"/>
    </xf>
    <xf numFmtId="0" fontId="8" fillId="0" borderId="46" xfId="1" applyFont="1" applyFill="1" applyBorder="1" applyAlignment="1">
      <alignment vertical="top" wrapText="1"/>
    </xf>
    <xf numFmtId="0" fontId="8" fillId="0" borderId="47"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6"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0" fontId="8" fillId="0" borderId="4" xfId="1" applyFont="1" applyFill="1" applyBorder="1" applyAlignment="1">
      <alignment vertical="top" wrapText="1"/>
    </xf>
    <xf numFmtId="0" fontId="8" fillId="0" borderId="51" xfId="1" applyFont="1" applyFill="1" applyBorder="1" applyAlignment="1">
      <alignment vertical="top" wrapText="1"/>
    </xf>
    <xf numFmtId="49" fontId="8" fillId="0" borderId="51" xfId="1" applyNumberFormat="1" applyFont="1" applyFill="1" applyBorder="1" applyAlignment="1">
      <alignment vertical="top" wrapText="1"/>
    </xf>
    <xf numFmtId="0" fontId="8" fillId="0" borderId="52" xfId="1" applyFont="1" applyFill="1" applyBorder="1" applyAlignment="1">
      <alignment vertical="top" wrapText="1"/>
    </xf>
    <xf numFmtId="0" fontId="8" fillId="0" borderId="46" xfId="0" applyFont="1" applyBorder="1" applyAlignment="1">
      <alignment vertical="top" wrapText="1"/>
    </xf>
    <xf numFmtId="0" fontId="8" fillId="0" borderId="47" xfId="0" applyFont="1" applyBorder="1" applyAlignment="1">
      <alignment vertical="top" wrapText="1"/>
    </xf>
    <xf numFmtId="0" fontId="8" fillId="0" borderId="46" xfId="1" applyFont="1" applyBorder="1" applyAlignment="1">
      <alignment vertical="top" wrapText="1"/>
    </xf>
    <xf numFmtId="49" fontId="8" fillId="0" borderId="46" xfId="0" applyNumberFormat="1" applyFont="1" applyBorder="1" applyAlignment="1">
      <alignment vertical="top" wrapText="1"/>
    </xf>
    <xf numFmtId="0" fontId="8" fillId="0" borderId="46" xfId="0" applyFont="1" applyFill="1" applyBorder="1" applyAlignment="1">
      <alignment vertical="top" wrapText="1"/>
    </xf>
    <xf numFmtId="0" fontId="8" fillId="0" borderId="46" xfId="1" applyFont="1" applyFill="1" applyBorder="1" applyAlignment="1">
      <alignment vertical="top" wrapText="1"/>
    </xf>
    <xf numFmtId="0" fontId="8" fillId="0" borderId="2" xfId="1" applyFont="1" applyFill="1" applyBorder="1" applyAlignment="1">
      <alignment vertical="top" wrapText="1"/>
    </xf>
    <xf numFmtId="49" fontId="8" fillId="0" borderId="2" xfId="1" applyNumberFormat="1" applyFont="1" applyFill="1" applyBorder="1" applyAlignment="1">
      <alignment vertical="top" wrapText="1"/>
    </xf>
    <xf numFmtId="0" fontId="8" fillId="0" borderId="54"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5"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6" xfId="1" applyFill="1" applyBorder="1" applyAlignment="1">
      <alignment vertical="top" wrapText="1"/>
    </xf>
    <xf numFmtId="0" fontId="8" fillId="0" borderId="53" xfId="1" quotePrefix="1" applyFont="1" applyFill="1" applyBorder="1" applyAlignment="1">
      <alignment vertical="top" wrapText="1"/>
    </xf>
    <xf numFmtId="0" fontId="8" fillId="0" borderId="2" xfId="1" applyFill="1" applyBorder="1" applyAlignment="1">
      <alignment vertical="top" wrapText="1"/>
    </xf>
    <xf numFmtId="0" fontId="8" fillId="0" borderId="46" xfId="1" applyFont="1" applyFill="1" applyBorder="1" applyAlignment="1">
      <alignment vertical="top" wrapText="1"/>
    </xf>
    <xf numFmtId="0" fontId="8" fillId="0" borderId="47"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6" xfId="1" applyFont="1" applyFill="1" applyBorder="1" applyAlignment="1">
      <alignment vertical="top" wrapText="1"/>
    </xf>
    <xf numFmtId="0" fontId="8" fillId="0" borderId="2"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5"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53" xfId="0" applyFont="1" applyBorder="1" applyAlignment="1">
      <alignment vertical="top" wrapText="1"/>
    </xf>
    <xf numFmtId="0" fontId="8" fillId="0" borderId="55" xfId="0" applyFont="1" applyBorder="1" applyAlignment="1">
      <alignment vertical="top" wrapText="1"/>
    </xf>
    <xf numFmtId="0" fontId="8" fillId="0" borderId="46" xfId="0" applyFont="1" applyFill="1" applyBorder="1" applyAlignment="1">
      <alignment vertical="top" wrapText="1"/>
    </xf>
    <xf numFmtId="0" fontId="8" fillId="0" borderId="2" xfId="0" applyFont="1" applyFill="1" applyBorder="1" applyAlignment="1">
      <alignment vertical="top" wrapText="1"/>
    </xf>
    <xf numFmtId="49" fontId="8" fillId="0" borderId="2" xfId="0" applyNumberFormat="1" applyFont="1" applyFill="1" applyBorder="1" applyAlignment="1">
      <alignment vertical="top" wrapText="1"/>
    </xf>
    <xf numFmtId="0" fontId="8" fillId="0" borderId="54" xfId="0" applyFont="1" applyFill="1" applyBorder="1" applyAlignment="1">
      <alignment vertical="top" wrapText="1"/>
    </xf>
    <xf numFmtId="0" fontId="8" fillId="0" borderId="46" xfId="1" applyFont="1" applyFill="1" applyBorder="1" applyAlignment="1">
      <alignment vertical="top" wrapText="1"/>
    </xf>
    <xf numFmtId="0" fontId="8" fillId="0" borderId="2" xfId="1" applyFont="1" applyFill="1" applyBorder="1" applyAlignment="1">
      <alignment vertical="top" wrapText="1"/>
    </xf>
    <xf numFmtId="49" fontId="8" fillId="0" borderId="2" xfId="1" applyNumberFormat="1" applyFont="1" applyFill="1" applyBorder="1" applyAlignment="1">
      <alignment vertical="top" wrapText="1"/>
    </xf>
    <xf numFmtId="0" fontId="8" fillId="0" borderId="54" xfId="1" applyFont="1" applyFill="1" applyBorder="1" applyAlignment="1">
      <alignment vertical="top" wrapText="1"/>
    </xf>
    <xf numFmtId="49" fontId="8" fillId="0" borderId="46" xfId="1" applyNumberFormat="1" applyFont="1" applyFill="1" applyBorder="1" applyAlignment="1">
      <alignment vertical="top" wrapText="1"/>
    </xf>
    <xf numFmtId="0" fontId="8" fillId="0" borderId="47"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5" xfId="1" applyFont="1" applyFill="1" applyBorder="1" applyAlignment="1">
      <alignment vertical="top" wrapText="1"/>
    </xf>
    <xf numFmtId="49" fontId="8" fillId="0" borderId="46" xfId="0" applyNumberFormat="1" applyFont="1" applyFill="1" applyBorder="1" applyAlignment="1">
      <alignment vertical="top" wrapText="1"/>
    </xf>
    <xf numFmtId="0" fontId="8" fillId="0" borderId="47" xfId="0" applyFont="1" applyFill="1" applyBorder="1" applyAlignment="1">
      <alignment vertical="top" wrapText="1"/>
    </xf>
    <xf numFmtId="0" fontId="8" fillId="0" borderId="53" xfId="1" quotePrefix="1" applyFont="1" applyFill="1" applyBorder="1" applyAlignment="1">
      <alignment vertical="top" wrapText="1"/>
    </xf>
    <xf numFmtId="0" fontId="8" fillId="0" borderId="2" xfId="1" quotePrefix="1" applyFont="1" applyFill="1" applyBorder="1" applyAlignment="1">
      <alignment vertical="top" wrapText="1"/>
    </xf>
    <xf numFmtId="49" fontId="8" fillId="0" borderId="53" xfId="0" applyNumberFormat="1" applyFont="1" applyFill="1" applyBorder="1" applyAlignment="1">
      <alignment vertical="top" wrapText="1"/>
    </xf>
    <xf numFmtId="0" fontId="8" fillId="0" borderId="2" xfId="1" applyFont="1" applyBorder="1" applyAlignment="1">
      <alignment vertical="top" wrapText="1"/>
    </xf>
    <xf numFmtId="0" fontId="0" fillId="0" borderId="0" xfId="0"/>
    <xf numFmtId="0" fontId="0" fillId="0" borderId="2" xfId="0" applyBorder="1" applyAlignment="1">
      <alignment horizontal="center" vertical="top"/>
    </xf>
    <xf numFmtId="0" fontId="8" fillId="0" borderId="2" xfId="0" applyFont="1" applyBorder="1" applyAlignment="1">
      <alignment horizontal="center" vertical="top"/>
    </xf>
    <xf numFmtId="0" fontId="8" fillId="0" borderId="2" xfId="0" applyFont="1" applyBorder="1" applyAlignment="1">
      <alignment vertical="top" wrapText="1"/>
    </xf>
    <xf numFmtId="0" fontId="8" fillId="0" borderId="54" xfId="0" applyFont="1" applyBorder="1" applyAlignment="1">
      <alignment vertical="top" wrapText="1"/>
    </xf>
    <xf numFmtId="0" fontId="8" fillId="0" borderId="53" xfId="0" applyFont="1" applyBorder="1" applyAlignment="1">
      <alignment vertical="top" wrapText="1"/>
    </xf>
    <xf numFmtId="0" fontId="8" fillId="0" borderId="55" xfId="0" applyFont="1" applyBorder="1" applyAlignment="1">
      <alignment vertical="top" wrapText="1"/>
    </xf>
    <xf numFmtId="0" fontId="0" fillId="0" borderId="53" xfId="0" applyBorder="1" applyAlignment="1">
      <alignment horizontal="center" vertical="top"/>
    </xf>
    <xf numFmtId="49" fontId="8" fillId="0" borderId="2" xfId="0" applyNumberFormat="1" applyFont="1" applyFill="1" applyBorder="1" applyAlignment="1">
      <alignment vertical="top" wrapText="1"/>
    </xf>
    <xf numFmtId="0" fontId="8" fillId="0" borderId="2" xfId="1" applyFont="1" applyFill="1" applyBorder="1" applyAlignment="1">
      <alignment vertical="top" wrapText="1"/>
    </xf>
    <xf numFmtId="49" fontId="8" fillId="0" borderId="2" xfId="1" applyNumberFormat="1" applyFont="1" applyFill="1" applyBorder="1" applyAlignment="1">
      <alignment vertical="top" wrapText="1"/>
    </xf>
    <xf numFmtId="0" fontId="8" fillId="0" borderId="54" xfId="1" applyFont="1" applyFill="1" applyBorder="1" applyAlignment="1">
      <alignment vertical="top" wrapText="1"/>
    </xf>
    <xf numFmtId="49" fontId="8" fillId="0" borderId="53" xfId="1" applyNumberFormat="1" applyFont="1" applyFill="1" applyBorder="1" applyAlignment="1">
      <alignment vertical="top" wrapText="1"/>
    </xf>
    <xf numFmtId="0" fontId="8" fillId="0" borderId="53" xfId="1" applyFont="1" applyFill="1" applyBorder="1" applyAlignment="1">
      <alignment vertical="top" wrapText="1"/>
    </xf>
    <xf numFmtId="0" fontId="8" fillId="0" borderId="55" xfId="1" applyFont="1" applyFill="1" applyBorder="1" applyAlignment="1">
      <alignment vertical="top" wrapText="1"/>
    </xf>
    <xf numFmtId="49" fontId="8" fillId="0" borderId="53" xfId="0" applyNumberFormat="1" applyFont="1" applyFill="1" applyBorder="1" applyAlignment="1">
      <alignment vertical="top" wrapText="1"/>
    </xf>
    <xf numFmtId="0" fontId="8" fillId="0" borderId="53" xfId="0" applyFont="1" applyFill="1" applyBorder="1" applyAlignment="1">
      <alignment vertical="top" wrapText="1"/>
    </xf>
    <xf numFmtId="0" fontId="0" fillId="0" borderId="53" xfId="0" applyFill="1" applyBorder="1" applyAlignment="1">
      <alignment horizontal="center" vertical="top"/>
    </xf>
    <xf numFmtId="0" fontId="8" fillId="0" borderId="46" xfId="1" applyFont="1" applyFill="1" applyBorder="1" applyAlignment="1">
      <alignment vertical="top" wrapText="1"/>
    </xf>
    <xf numFmtId="0" fontId="8" fillId="0" borderId="2" xfId="0" applyFont="1" applyBorder="1" applyAlignment="1">
      <alignment horizontal="center" vertical="top" wrapText="1"/>
    </xf>
    <xf numFmtId="0" fontId="8" fillId="0" borderId="85" xfId="0" applyFont="1" applyBorder="1" applyAlignment="1">
      <alignment horizontal="center" wrapText="1"/>
    </xf>
    <xf numFmtId="0" fontId="10" fillId="0" borderId="90" xfId="0" applyFont="1" applyBorder="1" applyAlignment="1">
      <alignment horizontal="center" vertical="center"/>
    </xf>
    <xf numFmtId="0" fontId="8" fillId="0" borderId="91" xfId="0" applyFont="1" applyBorder="1" applyAlignment="1">
      <alignment horizontal="center" vertical="center"/>
    </xf>
    <xf numFmtId="0" fontId="8" fillId="0" borderId="92" xfId="0" applyFont="1" applyBorder="1" applyAlignment="1">
      <alignment horizontal="center" wrapText="1"/>
    </xf>
    <xf numFmtId="0" fontId="10" fillId="0" borderId="95" xfId="0" applyFont="1" applyBorder="1" applyAlignment="1">
      <alignment horizontal="center" vertical="center"/>
    </xf>
    <xf numFmtId="0" fontId="8" fillId="0" borderId="84" xfId="0" applyFont="1" applyBorder="1" applyAlignment="1">
      <alignment horizontal="center" vertical="center" wrapText="1"/>
    </xf>
    <xf numFmtId="0" fontId="9" fillId="0" borderId="96" xfId="0" applyFont="1" applyBorder="1" applyAlignment="1">
      <alignment horizontal="center" wrapText="1"/>
    </xf>
    <xf numFmtId="0" fontId="9" fillId="0" borderId="87" xfId="0" applyFont="1" applyBorder="1" applyAlignment="1">
      <alignment horizontal="center" vertical="center" wrapText="1"/>
    </xf>
    <xf numFmtId="0" fontId="8" fillId="0" borderId="91" xfId="0" applyFont="1" applyBorder="1"/>
    <xf numFmtId="0" fontId="8" fillId="0" borderId="98" xfId="0" applyFont="1" applyBorder="1" applyAlignment="1">
      <alignment horizontal="center" vertical="center"/>
    </xf>
    <xf numFmtId="0" fontId="8" fillId="0" borderId="84" xfId="0" applyFont="1" applyBorder="1" applyAlignment="1">
      <alignment horizontal="center" vertical="center"/>
    </xf>
    <xf numFmtId="0" fontId="8" fillId="0" borderId="90" xfId="0" applyFont="1" applyBorder="1" applyAlignment="1">
      <alignment horizontal="center" vertical="center" wrapText="1"/>
    </xf>
    <xf numFmtId="0" fontId="8" fillId="0" borderId="90" xfId="0" applyFont="1" applyBorder="1" applyAlignment="1">
      <alignment horizontal="center" vertical="center"/>
    </xf>
    <xf numFmtId="0" fontId="8" fillId="0" borderId="4" xfId="0" applyFont="1" applyBorder="1" applyAlignment="1">
      <alignment horizontal="center" vertical="top"/>
    </xf>
    <xf numFmtId="0" fontId="8" fillId="0" borderId="4" xfId="0" applyFont="1" applyBorder="1" applyAlignment="1">
      <alignment horizontal="center" vertical="top" wrapText="1"/>
    </xf>
    <xf numFmtId="0" fontId="8" fillId="0" borderId="53" xfId="0" applyFont="1" applyBorder="1" applyAlignment="1">
      <alignment horizontal="center" vertical="top" wrapText="1"/>
    </xf>
    <xf numFmtId="0" fontId="8" fillId="0" borderId="99" xfId="0" applyNumberFormat="1" applyFont="1" applyBorder="1" applyAlignment="1">
      <alignment horizontal="center" vertical="top" wrapText="1"/>
    </xf>
    <xf numFmtId="0" fontId="8" fillId="0" borderId="55" xfId="0" applyFont="1" applyFill="1" applyBorder="1" applyAlignment="1">
      <alignment vertical="top" wrapText="1"/>
    </xf>
    <xf numFmtId="49" fontId="0" fillId="0" borderId="0" xfId="0" applyNumberFormat="1" applyBorder="1"/>
    <xf numFmtId="49" fontId="0" fillId="0" borderId="14" xfId="0" applyNumberFormat="1" applyFill="1" applyBorder="1" applyAlignment="1">
      <alignment vertical="top"/>
    </xf>
    <xf numFmtId="0" fontId="8" fillId="0" borderId="2" xfId="0" applyFont="1" applyFill="1" applyBorder="1" applyAlignment="1">
      <alignment horizontal="center" vertical="top" wrapText="1"/>
    </xf>
    <xf numFmtId="49" fontId="8" fillId="0" borderId="45" xfId="0" applyNumberFormat="1" applyFont="1" applyFill="1" applyBorder="1" applyAlignment="1">
      <alignment vertical="top"/>
    </xf>
    <xf numFmtId="49" fontId="8" fillId="8" borderId="45" xfId="0" applyNumberFormat="1" applyFont="1" applyFill="1" applyBorder="1" applyAlignment="1">
      <alignment vertical="top"/>
    </xf>
    <xf numFmtId="0" fontId="8" fillId="8" borderId="55" xfId="1" applyFont="1" applyFill="1" applyBorder="1" applyAlignment="1">
      <alignment vertical="top" wrapText="1"/>
    </xf>
    <xf numFmtId="49" fontId="8" fillId="0" borderId="45" xfId="0" applyNumberFormat="1" applyFont="1" applyFill="1" applyBorder="1" applyAlignment="1">
      <alignment horizontal="left" vertical="top"/>
    </xf>
    <xf numFmtId="0" fontId="8" fillId="0" borderId="57" xfId="1" applyNumberFormat="1" applyFont="1" applyBorder="1" applyAlignment="1">
      <alignment horizontal="center" vertical="top" wrapText="1"/>
    </xf>
    <xf numFmtId="0" fontId="8" fillId="0" borderId="46" xfId="1" applyFont="1" applyFill="1" applyBorder="1" applyAlignment="1">
      <alignment vertical="top" wrapText="1"/>
    </xf>
    <xf numFmtId="0" fontId="8" fillId="0" borderId="47" xfId="1" applyFont="1" applyFill="1" applyBorder="1" applyAlignment="1">
      <alignment vertical="top" wrapText="1"/>
    </xf>
    <xf numFmtId="0" fontId="0" fillId="0" borderId="0" xfId="0" applyFill="1"/>
    <xf numFmtId="0" fontId="8" fillId="0" borderId="57" xfId="0" applyNumberFormat="1" applyFont="1" applyFill="1" applyBorder="1" applyAlignment="1">
      <alignment horizontal="center" vertical="top" wrapText="1"/>
    </xf>
    <xf numFmtId="49" fontId="18" fillId="0" borderId="45" xfId="0" applyNumberFormat="1" applyFont="1" applyFill="1" applyBorder="1" applyAlignment="1">
      <alignment horizontal="left" vertical="top"/>
    </xf>
    <xf numFmtId="0" fontId="18" fillId="0" borderId="51" xfId="1" applyFont="1" applyFill="1" applyBorder="1" applyAlignment="1">
      <alignment vertical="top" wrapText="1"/>
    </xf>
    <xf numFmtId="0" fontId="8" fillId="0" borderId="57" xfId="0" applyNumberFormat="1" applyFont="1" applyFill="1" applyBorder="1" applyAlignment="1">
      <alignment horizontal="left" vertical="top" wrapText="1"/>
    </xf>
    <xf numFmtId="0" fontId="17" fillId="0" borderId="57" xfId="0" applyNumberFormat="1" applyFont="1" applyFill="1" applyBorder="1" applyAlignment="1">
      <alignment horizontal="center" vertical="top" wrapText="1"/>
    </xf>
    <xf numFmtId="0" fontId="17" fillId="0" borderId="53" xfId="0" applyFont="1" applyFill="1" applyBorder="1" applyAlignment="1">
      <alignment horizontal="center" vertical="top"/>
    </xf>
    <xf numFmtId="0" fontId="17" fillId="0" borderId="53" xfId="1" applyFont="1" applyFill="1" applyBorder="1" applyAlignment="1">
      <alignment vertical="top" wrapText="1"/>
    </xf>
    <xf numFmtId="49" fontId="17" fillId="0" borderId="53" xfId="1" applyNumberFormat="1" applyFont="1" applyFill="1" applyBorder="1" applyAlignment="1">
      <alignment vertical="top" wrapText="1"/>
    </xf>
    <xf numFmtId="0" fontId="17" fillId="0" borderId="55" xfId="1" applyFont="1" applyFill="1" applyBorder="1" applyAlignment="1">
      <alignment vertical="top" wrapText="1"/>
    </xf>
    <xf numFmtId="0" fontId="17" fillId="0" borderId="0" xfId="0" applyFont="1" applyFill="1"/>
    <xf numFmtId="0" fontId="17" fillId="0" borderId="2" xfId="0" applyFont="1" applyFill="1" applyBorder="1" applyAlignment="1">
      <alignment horizontal="center" vertical="top"/>
    </xf>
    <xf numFmtId="0" fontId="8" fillId="0" borderId="53" xfId="0" applyFont="1" applyFill="1" applyBorder="1" applyAlignment="1">
      <alignment horizontal="center" vertical="top"/>
    </xf>
    <xf numFmtId="0" fontId="8" fillId="0" borderId="53" xfId="0" quotePrefix="1" applyFont="1" applyFill="1" applyBorder="1" applyAlignment="1">
      <alignment horizontal="center" vertical="top"/>
    </xf>
    <xf numFmtId="0" fontId="8" fillId="0" borderId="87" xfId="0" applyFont="1" applyBorder="1" applyAlignment="1">
      <alignment horizontal="center" vertical="center"/>
    </xf>
    <xf numFmtId="0" fontId="8" fillId="0" borderId="22" xfId="0" applyFont="1" applyBorder="1" applyAlignment="1">
      <alignment horizontal="center" vertical="center"/>
    </xf>
    <xf numFmtId="0" fontId="8" fillId="0" borderId="86" xfId="0" applyFont="1" applyBorder="1" applyAlignment="1">
      <alignment horizontal="center" vertical="center"/>
    </xf>
    <xf numFmtId="0" fontId="8" fillId="0" borderId="97" xfId="0" applyFont="1" applyBorder="1" applyAlignment="1">
      <alignment horizontal="center" vertical="center"/>
    </xf>
    <xf numFmtId="0" fontId="8" fillId="0" borderId="93" xfId="0" applyFont="1" applyBorder="1" applyAlignment="1">
      <alignment horizontal="center" vertical="center"/>
    </xf>
    <xf numFmtId="0" fontId="7" fillId="0" borderId="19" xfId="0" applyFont="1" applyBorder="1"/>
    <xf numFmtId="0" fontId="7" fillId="0" borderId="0" xfId="0" applyFont="1"/>
    <xf numFmtId="0" fontId="7" fillId="8" borderId="100" xfId="0" applyFont="1" applyFill="1" applyBorder="1"/>
    <xf numFmtId="0" fontId="7" fillId="8" borderId="12" xfId="0" applyFont="1" applyFill="1" applyBorder="1"/>
    <xf numFmtId="0" fontId="7" fillId="8" borderId="101" xfId="0" applyFont="1" applyFill="1" applyBorder="1"/>
    <xf numFmtId="0" fontId="8" fillId="0" borderId="8" xfId="0" applyFont="1" applyBorder="1" applyAlignment="1">
      <alignment horizontal="left" vertical="top" wrapText="1"/>
    </xf>
    <xf numFmtId="0" fontId="8" fillId="0" borderId="8" xfId="0" applyFont="1" applyFill="1" applyBorder="1" applyAlignment="1">
      <alignment horizontal="left" vertical="top" wrapText="1"/>
    </xf>
    <xf numFmtId="0" fontId="8" fillId="0" borderId="54" xfId="0" applyFont="1" applyBorder="1" applyAlignment="1">
      <alignment horizontal="center" vertical="top" wrapText="1"/>
    </xf>
    <xf numFmtId="0" fontId="0" fillId="0" borderId="54" xfId="0" applyBorder="1" applyAlignment="1">
      <alignment horizontal="center" vertical="top"/>
    </xf>
    <xf numFmtId="0" fontId="0" fillId="0" borderId="5" xfId="0" applyBorder="1" applyAlignment="1">
      <alignment horizontal="center" vertical="top"/>
    </xf>
    <xf numFmtId="0" fontId="0" fillId="0" borderId="8" xfId="0" applyBorder="1" applyAlignment="1">
      <alignment horizontal="left" vertical="top"/>
    </xf>
    <xf numFmtId="0" fontId="0" fillId="0" borderId="11" xfId="0" applyBorder="1" applyAlignment="1">
      <alignment horizontal="left" vertical="top"/>
    </xf>
    <xf numFmtId="0" fontId="0" fillId="0" borderId="61" xfId="0" applyBorder="1" applyAlignment="1">
      <alignment horizontal="center"/>
    </xf>
    <xf numFmtId="0" fontId="0" fillId="0" borderId="26" xfId="0" applyBorder="1" applyAlignment="1">
      <alignment horizontal="center"/>
    </xf>
    <xf numFmtId="0" fontId="0" fillId="0" borderId="54" xfId="0" applyBorder="1" applyAlignment="1">
      <alignment horizontal="center" vertical="top" wrapText="1"/>
    </xf>
    <xf numFmtId="0" fontId="0" fillId="0" borderId="55" xfId="0" applyBorder="1" applyAlignment="1">
      <alignment horizontal="center" vertical="top"/>
    </xf>
    <xf numFmtId="0" fontId="0" fillId="0" borderId="55" xfId="0" applyFill="1" applyBorder="1" applyAlignment="1">
      <alignment horizontal="center" vertical="top"/>
    </xf>
    <xf numFmtId="0" fontId="17" fillId="0" borderId="55" xfId="0" applyFont="1" applyFill="1" applyBorder="1" applyAlignment="1">
      <alignment horizontal="center" vertical="top"/>
    </xf>
    <xf numFmtId="0" fontId="8" fillId="0" borderId="8" xfId="0" applyFont="1" applyFill="1" applyBorder="1" applyAlignment="1">
      <alignment vertical="top" wrapText="1"/>
    </xf>
    <xf numFmtId="0" fontId="0" fillId="0" borderId="9" xfId="0" applyFill="1" applyBorder="1" applyAlignment="1">
      <alignment vertical="top" wrapText="1"/>
    </xf>
    <xf numFmtId="0" fontId="0" fillId="0" borderId="10" xfId="0" applyFill="1" applyBorder="1" applyAlignment="1">
      <alignment vertical="top" wrapText="1"/>
    </xf>
    <xf numFmtId="0" fontId="8" fillId="0" borderId="73" xfId="0" applyFont="1" applyFill="1" applyBorder="1" applyAlignment="1">
      <alignment vertical="top" wrapText="1"/>
    </xf>
    <xf numFmtId="0" fontId="8" fillId="0" borderId="75" xfId="0" applyFont="1" applyFill="1" applyBorder="1" applyAlignment="1">
      <alignment vertical="top" wrapText="1"/>
    </xf>
    <xf numFmtId="0" fontId="0" fillId="0" borderId="74" xfId="0" applyFill="1" applyBorder="1" applyAlignment="1">
      <alignment vertical="top" wrapText="1"/>
    </xf>
    <xf numFmtId="49" fontId="8" fillId="0" borderId="8" xfId="1" applyNumberFormat="1" applyFont="1" applyFill="1" applyBorder="1" applyAlignment="1">
      <alignment horizontal="left" vertical="top" wrapText="1"/>
    </xf>
    <xf numFmtId="49" fontId="8" fillId="0" borderId="63" xfId="1" applyNumberFormat="1" applyFont="1" applyFill="1" applyBorder="1" applyAlignment="1">
      <alignment horizontal="left" vertical="top" wrapText="1"/>
    </xf>
    <xf numFmtId="0" fontId="8" fillId="0" borderId="66" xfId="0" applyFont="1" applyFill="1" applyBorder="1" applyAlignment="1">
      <alignment horizontal="left" vertical="top" wrapText="1"/>
    </xf>
    <xf numFmtId="0" fontId="0" fillId="0" borderId="63" xfId="0" applyFill="1" applyBorder="1" applyAlignment="1">
      <alignment horizontal="left" vertical="top" wrapText="1"/>
    </xf>
    <xf numFmtId="0" fontId="8" fillId="0" borderId="8" xfId="1" applyFont="1" applyFill="1" applyBorder="1" applyAlignment="1">
      <alignment vertical="top" wrapText="1"/>
    </xf>
    <xf numFmtId="0" fontId="8" fillId="0" borderId="9" xfId="1" applyFill="1" applyBorder="1" applyAlignment="1">
      <alignment vertical="top" wrapText="1"/>
    </xf>
    <xf numFmtId="0" fontId="8" fillId="0" borderId="10" xfId="1" applyFill="1" applyBorder="1" applyAlignment="1">
      <alignment vertical="top" wrapText="1"/>
    </xf>
    <xf numFmtId="0" fontId="8" fillId="0" borderId="8" xfId="1" applyFont="1" applyBorder="1" applyAlignment="1">
      <alignment vertical="top" wrapText="1"/>
    </xf>
    <xf numFmtId="0" fontId="8" fillId="0" borderId="9" xfId="1" applyBorder="1" applyAlignment="1">
      <alignment vertical="top" wrapText="1"/>
    </xf>
    <xf numFmtId="0" fontId="8" fillId="0" borderId="10" xfId="1" applyBorder="1" applyAlignment="1">
      <alignment vertical="top" wrapText="1"/>
    </xf>
    <xf numFmtId="0" fontId="8" fillId="0" borderId="8" xfId="1" applyBorder="1"/>
    <xf numFmtId="0" fontId="8" fillId="0" borderId="9" xfId="1" applyBorder="1"/>
    <xf numFmtId="0" fontId="8" fillId="0" borderId="10" xfId="1" applyBorder="1"/>
    <xf numFmtId="0" fontId="8" fillId="0" borderId="73" xfId="1" applyFont="1" applyFill="1" applyBorder="1" applyAlignment="1">
      <alignment vertical="top" wrapText="1"/>
    </xf>
    <xf numFmtId="0" fontId="8" fillId="0" borderId="75" xfId="1" applyFill="1" applyBorder="1" applyAlignment="1">
      <alignment vertical="top" wrapText="1"/>
    </xf>
    <xf numFmtId="0" fontId="8" fillId="0" borderId="74" xfId="1" applyFill="1" applyBorder="1" applyAlignment="1">
      <alignment vertical="top" wrapText="1"/>
    </xf>
    <xf numFmtId="0" fontId="17" fillId="0" borderId="73" xfId="1" applyFont="1" applyFill="1" applyBorder="1" applyAlignment="1">
      <alignment vertical="top" wrapText="1"/>
    </xf>
    <xf numFmtId="0" fontId="17" fillId="0" borderId="75" xfId="1" applyFont="1" applyFill="1" applyBorder="1" applyAlignment="1">
      <alignment vertical="top" wrapText="1"/>
    </xf>
    <xf numFmtId="0" fontId="17" fillId="0" borderId="74" xfId="1" applyFont="1" applyFill="1"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0" fillId="0" borderId="10" xfId="0" applyBorder="1" applyAlignment="1">
      <alignment vertical="top" wrapText="1"/>
    </xf>
    <xf numFmtId="0" fontId="0" fillId="0" borderId="8" xfId="0" applyBorder="1"/>
    <xf numFmtId="0" fontId="0" fillId="0" borderId="9" xfId="0" applyBorder="1"/>
    <xf numFmtId="0" fontId="8" fillId="0" borderId="8" xfId="0" applyFont="1" applyBorder="1"/>
    <xf numFmtId="0" fontId="8" fillId="0" borderId="9" xfId="0" applyFont="1" applyBorder="1"/>
    <xf numFmtId="0" fontId="0" fillId="0" borderId="10" xfId="0" applyBorder="1"/>
    <xf numFmtId="0" fontId="8" fillId="0" borderId="66" xfId="0" applyFont="1" applyBorder="1" applyAlignment="1">
      <alignment horizontal="left" vertical="top" wrapText="1"/>
    </xf>
    <xf numFmtId="0" fontId="0" fillId="0" borderId="63" xfId="0" applyBorder="1" applyAlignment="1">
      <alignment horizontal="left" vertical="top" wrapText="1"/>
    </xf>
    <xf numFmtId="0" fontId="0" fillId="0" borderId="9" xfId="0" applyBorder="1" applyAlignment="1">
      <alignment vertical="top" wrapText="1"/>
    </xf>
    <xf numFmtId="0" fontId="8" fillId="0" borderId="11" xfId="1" applyFont="1" applyBorder="1" applyAlignment="1">
      <alignment vertical="top" wrapText="1"/>
    </xf>
    <xf numFmtId="0" fontId="8" fillId="0" borderId="12" xfId="1" applyBorder="1" applyAlignment="1">
      <alignment vertical="top" wrapText="1"/>
    </xf>
    <xf numFmtId="0" fontId="8" fillId="0" borderId="13" xfId="1" applyBorder="1" applyAlignment="1">
      <alignment vertical="top" wrapText="1"/>
    </xf>
    <xf numFmtId="0" fontId="8" fillId="0" borderId="73" xfId="1" applyFill="1" applyBorder="1"/>
    <xf numFmtId="0" fontId="8" fillId="0" borderId="75" xfId="1" applyFill="1" applyBorder="1"/>
    <xf numFmtId="0" fontId="8" fillId="0" borderId="74" xfId="1" applyFill="1" applyBorder="1"/>
    <xf numFmtId="0" fontId="8" fillId="0" borderId="73" xfId="1" applyFont="1" applyBorder="1" applyAlignment="1">
      <alignment vertical="top" wrapText="1"/>
    </xf>
    <xf numFmtId="0" fontId="8" fillId="0" borderId="75" xfId="1" applyBorder="1" applyAlignment="1">
      <alignment vertical="top" wrapText="1"/>
    </xf>
    <xf numFmtId="0" fontId="8" fillId="0" borderId="74" xfId="1" applyBorder="1" applyAlignment="1">
      <alignment vertical="top" wrapText="1"/>
    </xf>
    <xf numFmtId="0" fontId="0" fillId="0" borderId="11" xfId="0" applyBorder="1"/>
    <xf numFmtId="0" fontId="0" fillId="0" borderId="12" xfId="0" applyBorder="1"/>
    <xf numFmtId="0" fontId="0" fillId="0" borderId="13" xfId="0" applyBorder="1"/>
    <xf numFmtId="0" fontId="8" fillId="0" borderId="73" xfId="1" applyBorder="1"/>
    <xf numFmtId="0" fontId="8" fillId="0" borderId="75" xfId="1" applyBorder="1"/>
    <xf numFmtId="0" fontId="8" fillId="0" borderId="74" xfId="1" applyBorder="1"/>
    <xf numFmtId="0" fontId="8" fillId="0" borderId="11" xfId="1" applyFont="1" applyFill="1" applyBorder="1" applyAlignment="1">
      <alignment vertical="top" wrapText="1"/>
    </xf>
    <xf numFmtId="0" fontId="8" fillId="0" borderId="12" xfId="1" applyFill="1" applyBorder="1" applyAlignment="1">
      <alignment vertical="top" wrapText="1"/>
    </xf>
    <xf numFmtId="0" fontId="8" fillId="0" borderId="13" xfId="1" applyFill="1" applyBorder="1" applyAlignment="1">
      <alignment vertical="top" wrapText="1"/>
    </xf>
    <xf numFmtId="49" fontId="8" fillId="0" borderId="8" xfId="1" applyNumberFormat="1" applyFont="1" applyBorder="1" applyAlignment="1">
      <alignment horizontal="left" vertical="top" wrapText="1"/>
    </xf>
    <xf numFmtId="49" fontId="8" fillId="0" borderId="63" xfId="1" applyNumberFormat="1" applyFont="1" applyBorder="1" applyAlignment="1">
      <alignment horizontal="left" vertical="top" wrapText="1"/>
    </xf>
    <xf numFmtId="0" fontId="8" fillId="0" borderId="9" xfId="0" applyFont="1" applyFill="1" applyBorder="1" applyAlignment="1">
      <alignment vertical="top" wrapText="1"/>
    </xf>
    <xf numFmtId="0" fontId="17" fillId="0" borderId="73" xfId="0" applyFont="1" applyFill="1" applyBorder="1"/>
    <xf numFmtId="0" fontId="17" fillId="0" borderId="77" xfId="0" applyFont="1" applyFill="1" applyBorder="1"/>
    <xf numFmtId="0" fontId="17" fillId="0" borderId="76" xfId="0" applyFont="1" applyFill="1" applyBorder="1" applyAlignment="1">
      <alignment horizontal="left" vertical="top" wrapText="1"/>
    </xf>
    <xf numFmtId="0" fontId="17" fillId="0" borderId="77" xfId="0" applyFont="1" applyFill="1" applyBorder="1" applyAlignment="1">
      <alignment horizontal="left" vertical="top" wrapText="1"/>
    </xf>
    <xf numFmtId="0" fontId="8" fillId="0" borderId="63" xfId="0" applyFont="1" applyFill="1" applyBorder="1" applyAlignment="1">
      <alignment horizontal="left" vertical="top" wrapText="1"/>
    </xf>
    <xf numFmtId="0" fontId="8" fillId="0" borderId="9" xfId="1" applyFill="1" applyBorder="1" applyAlignment="1">
      <alignment vertical="top"/>
    </xf>
    <xf numFmtId="0" fontId="8" fillId="0" borderId="63" xfId="1" applyFont="1" applyFill="1" applyBorder="1" applyAlignment="1">
      <alignment vertical="top" wrapText="1"/>
    </xf>
    <xf numFmtId="0" fontId="8" fillId="0" borderId="9" xfId="1" applyBorder="1" applyAlignment="1">
      <alignment vertical="top"/>
    </xf>
    <xf numFmtId="0" fontId="8" fillId="0" borderId="68" xfId="0" applyFont="1" applyBorder="1" applyAlignment="1">
      <alignment horizontal="left" vertical="top" wrapText="1"/>
    </xf>
    <xf numFmtId="0" fontId="0" fillId="0" borderId="64" xfId="0" applyBorder="1" applyAlignment="1">
      <alignment horizontal="left" vertical="top" wrapText="1"/>
    </xf>
    <xf numFmtId="0" fontId="8" fillId="0" borderId="11" xfId="0" applyFont="1" applyBorder="1" applyAlignment="1">
      <alignment vertical="top" wrapText="1"/>
    </xf>
    <xf numFmtId="0" fontId="0" fillId="0" borderId="12" xfId="0" applyBorder="1" applyAlignment="1">
      <alignment vertical="top" wrapText="1"/>
    </xf>
    <xf numFmtId="0" fontId="8" fillId="0" borderId="10" xfId="0" applyFont="1" applyBorder="1"/>
    <xf numFmtId="0" fontId="8" fillId="0" borderId="11" xfId="0" applyFont="1" applyFill="1" applyBorder="1" applyAlignment="1">
      <alignment vertical="top" wrapText="1"/>
    </xf>
    <xf numFmtId="0" fontId="8" fillId="0" borderId="12" xfId="0" applyFont="1" applyFill="1" applyBorder="1" applyAlignment="1">
      <alignment vertical="top" wrapText="1"/>
    </xf>
    <xf numFmtId="0" fontId="0" fillId="0" borderId="13" xfId="0" applyFill="1" applyBorder="1" applyAlignment="1">
      <alignment vertical="top" wrapText="1"/>
    </xf>
    <xf numFmtId="0" fontId="8" fillId="0" borderId="64" xfId="1" applyFont="1" applyBorder="1" applyAlignment="1">
      <alignment vertical="top" wrapText="1"/>
    </xf>
    <xf numFmtId="0" fontId="0" fillId="0" borderId="8" xfId="0" applyFill="1" applyBorder="1"/>
    <xf numFmtId="0" fontId="0" fillId="0" borderId="9" xfId="0" applyFill="1" applyBorder="1"/>
    <xf numFmtId="0" fontId="8" fillId="0" borderId="64" xfId="0" applyFont="1" applyBorder="1" applyAlignment="1">
      <alignment horizontal="left" vertical="top" wrapText="1"/>
    </xf>
    <xf numFmtId="0" fontId="0" fillId="0" borderId="75" xfId="0" applyFill="1" applyBorder="1" applyAlignment="1">
      <alignment vertical="top" wrapText="1"/>
    </xf>
    <xf numFmtId="0" fontId="8" fillId="0" borderId="76" xfId="0" applyFont="1" applyFill="1" applyBorder="1" applyAlignment="1">
      <alignment horizontal="left" vertical="top" wrapText="1"/>
    </xf>
    <xf numFmtId="0" fontId="0" fillId="0" borderId="77" xfId="0" applyFill="1" applyBorder="1" applyAlignment="1">
      <alignment horizontal="left" vertical="top" wrapText="1"/>
    </xf>
    <xf numFmtId="0" fontId="0" fillId="0" borderId="10" xfId="0" applyFill="1" applyBorder="1"/>
    <xf numFmtId="0" fontId="8" fillId="0" borderId="76" xfId="0" applyFont="1" applyBorder="1" applyAlignment="1">
      <alignment horizontal="left" vertical="top" wrapText="1"/>
    </xf>
    <xf numFmtId="0" fontId="0" fillId="0" borderId="77" xfId="0" applyBorder="1" applyAlignment="1">
      <alignment horizontal="left" vertical="top" wrapText="1"/>
    </xf>
    <xf numFmtId="0" fontId="0" fillId="0" borderId="8" xfId="0" applyBorder="1" applyAlignment="1">
      <alignment vertical="top" wrapText="1"/>
    </xf>
    <xf numFmtId="0" fontId="0" fillId="0" borderId="73" xfId="0" applyBorder="1"/>
    <xf numFmtId="0" fontId="0" fillId="0" borderId="75" xfId="0" applyBorder="1"/>
    <xf numFmtId="0" fontId="0" fillId="0" borderId="74" xfId="0" applyBorder="1"/>
    <xf numFmtId="0" fontId="0" fillId="0" borderId="79" xfId="0" applyBorder="1"/>
    <xf numFmtId="0" fontId="0" fillId="0" borderId="80" xfId="0" applyBorder="1"/>
    <xf numFmtId="0" fontId="0" fillId="0" borderId="83" xfId="0" applyBorder="1"/>
    <xf numFmtId="0" fontId="8" fillId="0" borderId="77" xfId="1" applyFill="1" applyBorder="1" applyAlignment="1">
      <alignment vertical="top"/>
    </xf>
    <xf numFmtId="0" fontId="0" fillId="0" borderId="9" xfId="0" applyBorder="1" applyAlignment="1">
      <alignment vertical="top"/>
    </xf>
    <xf numFmtId="0" fontId="8" fillId="0" borderId="11" xfId="0" applyFont="1" applyBorder="1"/>
    <xf numFmtId="0" fontId="8" fillId="0" borderId="12" xfId="0" applyFont="1" applyBorder="1"/>
    <xf numFmtId="0" fontId="0" fillId="0" borderId="8" xfId="0" applyBorder="1" applyAlignment="1">
      <alignment horizontal="left"/>
    </xf>
    <xf numFmtId="0" fontId="0" fillId="0" borderId="9" xfId="0" applyBorder="1" applyAlignment="1">
      <alignment horizontal="left"/>
    </xf>
    <xf numFmtId="0" fontId="8" fillId="0" borderId="12" xfId="0" applyFont="1" applyBorder="1" applyAlignment="1">
      <alignment vertical="top" wrapText="1"/>
    </xf>
    <xf numFmtId="0" fontId="0" fillId="0" borderId="13" xfId="0" applyBorder="1" applyAlignment="1">
      <alignment vertical="top" wrapText="1"/>
    </xf>
    <xf numFmtId="0" fontId="8" fillId="0" borderId="64" xfId="1" applyFill="1" applyBorder="1" applyAlignment="1">
      <alignment vertical="top"/>
    </xf>
    <xf numFmtId="0" fontId="8" fillId="0" borderId="73" xfId="0" applyFont="1" applyBorder="1" applyAlignment="1">
      <alignment vertical="top" wrapText="1"/>
    </xf>
    <xf numFmtId="0" fontId="8" fillId="0" borderId="75" xfId="0" applyFont="1" applyBorder="1" applyAlignment="1">
      <alignment vertical="top" wrapText="1"/>
    </xf>
    <xf numFmtId="0" fontId="0" fillId="0" borderId="74" xfId="0" applyBorder="1" applyAlignment="1">
      <alignment vertical="top" wrapText="1"/>
    </xf>
    <xf numFmtId="0" fontId="11" fillId="5" borderId="28" xfId="0" applyFont="1" applyFill="1" applyBorder="1" applyAlignment="1">
      <alignment horizontal="center"/>
    </xf>
    <xf numFmtId="0" fontId="11" fillId="5" borderId="26" xfId="0" applyFont="1" applyFill="1" applyBorder="1" applyAlignment="1">
      <alignment horizontal="center"/>
    </xf>
    <xf numFmtId="0" fontId="11" fillId="5" borderId="32" xfId="0" applyFont="1" applyFill="1" applyBorder="1" applyAlignment="1">
      <alignment horizontal="center"/>
    </xf>
    <xf numFmtId="0" fontId="8" fillId="0" borderId="10" xfId="0" applyFont="1" applyBorder="1" applyAlignment="1">
      <alignment vertical="top" wrapText="1"/>
    </xf>
    <xf numFmtId="0" fontId="0" fillId="0" borderId="26" xfId="0" applyBorder="1"/>
    <xf numFmtId="0" fontId="8" fillId="0" borderId="8" xfId="1" applyFont="1" applyBorder="1" applyAlignment="1">
      <alignment horizontal="left" vertical="top" wrapText="1"/>
    </xf>
    <xf numFmtId="0" fontId="8" fillId="0" borderId="9" xfId="1" applyBorder="1" applyAlignment="1">
      <alignment horizontal="left" vertical="top" wrapText="1"/>
    </xf>
    <xf numFmtId="0" fontId="8" fillId="0" borderId="10" xfId="1" applyBorder="1" applyAlignment="1">
      <alignment horizontal="left" vertical="top" wrapText="1"/>
    </xf>
    <xf numFmtId="0" fontId="0" fillId="0" borderId="75" xfId="0" applyBorder="1" applyAlignment="1">
      <alignment vertical="top" wrapText="1"/>
    </xf>
    <xf numFmtId="0" fontId="8" fillId="0" borderId="11" xfId="1" applyFont="1" applyBorder="1" applyAlignment="1">
      <alignment horizontal="left" vertical="top" wrapText="1"/>
    </xf>
    <xf numFmtId="0" fontId="8" fillId="0" borderId="12" xfId="1" applyBorder="1" applyAlignment="1">
      <alignment horizontal="left" vertical="top" wrapText="1"/>
    </xf>
    <xf numFmtId="0" fontId="8" fillId="0" borderId="13" xfId="1" applyBorder="1" applyAlignment="1">
      <alignment horizontal="left" vertical="top" wrapText="1"/>
    </xf>
    <xf numFmtId="49" fontId="8" fillId="0" borderId="6" xfId="0" applyNumberFormat="1" applyFont="1" applyBorder="1" applyAlignment="1">
      <alignment horizontal="left"/>
    </xf>
    <xf numFmtId="0" fontId="8" fillId="0" borderId="7" xfId="0" applyFont="1" applyBorder="1" applyAlignment="1">
      <alignment horizontal="left"/>
    </xf>
    <xf numFmtId="14" fontId="8" fillId="0" borderId="6" xfId="0" applyNumberFormat="1" applyFont="1" applyBorder="1" applyAlignment="1">
      <alignment horizontal="left"/>
    </xf>
    <xf numFmtId="0" fontId="8" fillId="0" borderId="6" xfId="0" applyFont="1" applyBorder="1" applyAlignment="1">
      <alignment horizontal="left"/>
    </xf>
    <xf numFmtId="0" fontId="8" fillId="0" borderId="7" xfId="0" applyFont="1" applyBorder="1"/>
    <xf numFmtId="49" fontId="8" fillId="0" borderId="6" xfId="0" applyNumberFormat="1" applyFont="1" applyBorder="1"/>
    <xf numFmtId="0" fontId="8" fillId="0" borderId="6" xfId="0" applyFont="1" applyBorder="1"/>
    <xf numFmtId="14" fontId="8" fillId="0" borderId="7" xfId="0" applyNumberFormat="1" applyFont="1" applyBorder="1" applyAlignment="1">
      <alignment horizontal="left" vertical="top"/>
    </xf>
    <xf numFmtId="0" fontId="8" fillId="0" borderId="7" xfId="0" applyFont="1" applyBorder="1" applyAlignment="1">
      <alignment horizontal="left" vertical="top"/>
    </xf>
    <xf numFmtId="0" fontId="8" fillId="0" borderId="8" xfId="1" applyFont="1" applyFill="1" applyBorder="1" applyAlignment="1">
      <alignment horizontal="left" vertical="top" wrapText="1"/>
    </xf>
    <xf numFmtId="0" fontId="8" fillId="0" borderId="9" xfId="1" applyFill="1" applyBorder="1" applyAlignment="1">
      <alignment horizontal="left" vertical="top" wrapText="1"/>
    </xf>
    <xf numFmtId="0" fontId="8" fillId="0" borderId="10" xfId="1" applyFill="1" applyBorder="1" applyAlignment="1">
      <alignment horizontal="left" vertical="top" wrapText="1"/>
    </xf>
    <xf numFmtId="0" fontId="11" fillId="5" borderId="48" xfId="1" applyFont="1" applyFill="1" applyBorder="1" applyAlignment="1">
      <alignment horizontal="center"/>
    </xf>
    <xf numFmtId="0" fontId="11" fillId="5" borderId="43" xfId="1" applyFont="1" applyFill="1" applyBorder="1" applyAlignment="1">
      <alignment horizontal="center"/>
    </xf>
    <xf numFmtId="0" fontId="11" fillId="5" borderId="44" xfId="1" applyFont="1" applyFill="1" applyBorder="1" applyAlignment="1">
      <alignment horizontal="center"/>
    </xf>
    <xf numFmtId="0" fontId="0" fillId="0" borderId="11" xfId="0" applyBorder="1" applyAlignment="1">
      <alignment horizontal="left"/>
    </xf>
    <xf numFmtId="0" fontId="0" fillId="0" borderId="12" xfId="0" applyBorder="1" applyAlignment="1">
      <alignment horizontal="left"/>
    </xf>
    <xf numFmtId="0" fontId="8" fillId="0" borderId="0" xfId="0" applyFont="1"/>
    <xf numFmtId="0" fontId="9" fillId="0" borderId="28" xfId="0" applyFont="1" applyBorder="1" applyAlignment="1">
      <alignment horizontal="center" vertical="center"/>
    </xf>
    <xf numFmtId="0" fontId="9" fillId="0" borderId="26" xfId="0" applyFont="1" applyBorder="1" applyAlignment="1">
      <alignment horizontal="center" vertical="center"/>
    </xf>
    <xf numFmtId="0" fontId="9" fillId="0" borderId="21" xfId="0" applyFont="1" applyBorder="1" applyAlignment="1">
      <alignment horizontal="center" vertical="center"/>
    </xf>
    <xf numFmtId="0" fontId="9" fillId="0" borderId="6" xfId="0" applyFont="1" applyBorder="1" applyAlignment="1">
      <alignment horizontal="center" vertical="center"/>
    </xf>
    <xf numFmtId="0" fontId="8" fillId="0" borderId="33" xfId="0" applyFont="1" applyFill="1" applyBorder="1" applyAlignment="1">
      <alignment vertical="top" wrapText="1"/>
    </xf>
    <xf numFmtId="0" fontId="8" fillId="0" borderId="7" xfId="0" applyFont="1" applyFill="1" applyBorder="1" applyAlignment="1">
      <alignment vertical="top" wrapText="1"/>
    </xf>
    <xf numFmtId="0" fontId="8" fillId="0" borderId="34" xfId="0" applyFont="1" applyFill="1" applyBorder="1" applyAlignment="1">
      <alignment vertical="top" wrapText="1"/>
    </xf>
    <xf numFmtId="0" fontId="8" fillId="0" borderId="27" xfId="0" applyFont="1" applyFill="1" applyBorder="1" applyAlignment="1">
      <alignment vertical="top" wrapText="1"/>
    </xf>
    <xf numFmtId="0" fontId="8" fillId="0" borderId="21" xfId="0" applyFont="1" applyFill="1" applyBorder="1" applyAlignment="1">
      <alignment vertical="top" wrapText="1"/>
    </xf>
    <xf numFmtId="0" fontId="8" fillId="0" borderId="6" xfId="0" applyFont="1" applyFill="1" applyBorder="1" applyAlignment="1">
      <alignment vertical="top" wrapText="1"/>
    </xf>
    <xf numFmtId="0" fontId="9" fillId="0" borderId="42" xfId="0" applyFont="1" applyBorder="1" applyAlignment="1">
      <alignment horizontal="center" vertical="center"/>
    </xf>
    <xf numFmtId="0" fontId="9" fillId="0" borderId="41" xfId="0" applyFont="1" applyBorder="1" applyAlignment="1">
      <alignment horizontal="center" vertical="center"/>
    </xf>
    <xf numFmtId="0" fontId="8" fillId="0" borderId="73" xfId="1" applyFont="1" applyBorder="1" applyAlignment="1">
      <alignment horizontal="left" vertical="top" wrapText="1"/>
    </xf>
    <xf numFmtId="0" fontId="8" fillId="0" borderId="75" xfId="1" applyBorder="1" applyAlignment="1">
      <alignment horizontal="left" vertical="top" wrapText="1"/>
    </xf>
    <xf numFmtId="0" fontId="8" fillId="0" borderId="74" xfId="1" applyBorder="1" applyAlignment="1">
      <alignment horizontal="left" vertical="top" wrapText="1"/>
    </xf>
    <xf numFmtId="49" fontId="8" fillId="0" borderId="73" xfId="1" applyNumberFormat="1" applyFont="1" applyFill="1" applyBorder="1" applyAlignment="1">
      <alignment horizontal="left" vertical="top" wrapText="1"/>
    </xf>
    <xf numFmtId="49" fontId="8" fillId="0" borderId="77" xfId="1" applyNumberFormat="1" applyFont="1" applyFill="1" applyBorder="1" applyAlignment="1">
      <alignment horizontal="left" vertical="top" wrapText="1"/>
    </xf>
    <xf numFmtId="0" fontId="0" fillId="0" borderId="64" xfId="0" applyBorder="1" applyAlignment="1">
      <alignment vertical="top" wrapText="1"/>
    </xf>
    <xf numFmtId="0" fontId="17" fillId="0" borderId="73" xfId="0" applyFont="1" applyFill="1" applyBorder="1" applyAlignment="1">
      <alignment vertical="top" wrapText="1"/>
    </xf>
    <xf numFmtId="0" fontId="17" fillId="0" borderId="75" xfId="0" applyFont="1" applyFill="1" applyBorder="1" applyAlignment="1">
      <alignment vertical="top" wrapText="1"/>
    </xf>
    <xf numFmtId="0" fontId="17" fillId="0" borderId="74" xfId="0" applyFont="1" applyFill="1" applyBorder="1" applyAlignment="1">
      <alignment vertical="top" wrapText="1"/>
    </xf>
    <xf numFmtId="0" fontId="8" fillId="0" borderId="77" xfId="0" applyFont="1" applyFill="1" applyBorder="1" applyAlignment="1">
      <alignment horizontal="left" vertical="top" wrapText="1"/>
    </xf>
    <xf numFmtId="0" fontId="17" fillId="0" borderId="75" xfId="0" applyFont="1" applyFill="1" applyBorder="1"/>
    <xf numFmtId="0" fontId="17" fillId="0" borderId="74" xfId="0" applyFont="1" applyFill="1" applyBorder="1"/>
    <xf numFmtId="0" fontId="0" fillId="0" borderId="66" xfId="0" applyBorder="1" applyAlignment="1">
      <alignment horizontal="left" vertical="top" wrapText="1"/>
    </xf>
    <xf numFmtId="0" fontId="0" fillId="0" borderId="68" xfId="0" applyBorder="1" applyAlignment="1">
      <alignment horizontal="left" vertical="top" wrapText="1"/>
    </xf>
    <xf numFmtId="0" fontId="8" fillId="0" borderId="89" xfId="0" applyFont="1" applyBorder="1" applyAlignment="1">
      <alignment horizontal="center" vertical="center"/>
    </xf>
    <xf numFmtId="0" fontId="8" fillId="0" borderId="87" xfId="0" applyFont="1" applyBorder="1" applyAlignment="1">
      <alignment horizontal="center" vertical="center"/>
    </xf>
    <xf numFmtId="0" fontId="8" fillId="0" borderId="0" xfId="0" applyFont="1" applyBorder="1" applyAlignment="1">
      <alignment horizontal="center"/>
    </xf>
    <xf numFmtId="0" fontId="7" fillId="0" borderId="0" xfId="0" applyFont="1" applyBorder="1"/>
    <xf numFmtId="0" fontId="8" fillId="0" borderId="88" xfId="0" applyFont="1" applyBorder="1" applyAlignment="1">
      <alignment horizontal="center" vertical="center" wrapText="1"/>
    </xf>
    <xf numFmtId="0" fontId="8" fillId="0" borderId="86" xfId="0" applyFont="1" applyBorder="1" applyAlignment="1">
      <alignment horizontal="center" vertical="center" wrapText="1"/>
    </xf>
    <xf numFmtId="0" fontId="8" fillId="0" borderId="61" xfId="0" applyFont="1" applyBorder="1" applyAlignment="1">
      <alignment horizontal="center" vertical="center"/>
    </xf>
    <xf numFmtId="0" fontId="8" fillId="0" borderId="78" xfId="0" applyFont="1" applyBorder="1" applyAlignment="1">
      <alignment horizontal="center" vertical="center"/>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49" fontId="8" fillId="0" borderId="15" xfId="0" applyNumberFormat="1" applyFont="1" applyBorder="1" applyAlignment="1">
      <alignment vertical="center" wrapText="1"/>
    </xf>
    <xf numFmtId="49" fontId="8" fillId="0" borderId="16" xfId="0" applyNumberFormat="1" applyFont="1" applyBorder="1" applyAlignment="1">
      <alignment vertical="center" wrapText="1"/>
    </xf>
    <xf numFmtId="49" fontId="0" fillId="0" borderId="50" xfId="0" applyNumberFormat="1" applyBorder="1" applyAlignment="1">
      <alignment vertical="center" wrapText="1"/>
    </xf>
    <xf numFmtId="0" fontId="8" fillId="0" borderId="8" xfId="0" applyFont="1" applyFill="1" applyBorder="1" applyAlignment="1">
      <alignment horizontal="left" vertical="top" wrapText="1"/>
    </xf>
    <xf numFmtId="0" fontId="0" fillId="0" borderId="9" xfId="0" applyFill="1" applyBorder="1" applyAlignment="1">
      <alignment horizontal="left" vertical="top" wrapText="1"/>
    </xf>
    <xf numFmtId="0" fontId="8" fillId="0" borderId="10" xfId="0" applyFont="1" applyBorder="1" applyAlignment="1">
      <alignment horizontal="left" vertical="top" wrapText="1"/>
    </xf>
    <xf numFmtId="0" fontId="8" fillId="0" borderId="9" xfId="0" applyFont="1" applyFill="1" applyBorder="1" applyAlignment="1">
      <alignment horizontal="left" vertical="top" wrapText="1"/>
    </xf>
    <xf numFmtId="0" fontId="8" fillId="0" borderId="9" xfId="1" applyFont="1" applyBorder="1" applyAlignment="1">
      <alignment horizontal="left" vertical="top" wrapText="1"/>
    </xf>
    <xf numFmtId="0" fontId="8" fillId="0" borderId="10" xfId="1" applyFont="1" applyBorder="1" applyAlignment="1">
      <alignment horizontal="left" vertical="top" wrapText="1"/>
    </xf>
    <xf numFmtId="0" fontId="8" fillId="0" borderId="88" xfId="0" applyFont="1" applyBorder="1" applyAlignment="1">
      <alignment horizontal="center" vertical="center"/>
    </xf>
    <xf numFmtId="0" fontId="8" fillId="0" borderId="86" xfId="0" applyFont="1" applyBorder="1" applyAlignment="1">
      <alignment horizontal="center" vertical="center"/>
    </xf>
    <xf numFmtId="49" fontId="8" fillId="0" borderId="67" xfId="0" applyNumberFormat="1" applyFont="1" applyBorder="1" applyAlignment="1">
      <alignment horizontal="left" vertical="center" wrapText="1"/>
    </xf>
    <xf numFmtId="49" fontId="0" fillId="0" borderId="65" xfId="0" applyNumberFormat="1" applyBorder="1" applyAlignment="1">
      <alignment horizontal="left" vertical="center" wrapText="1"/>
    </xf>
    <xf numFmtId="49" fontId="8" fillId="0" borderId="49" xfId="0" applyNumberFormat="1" applyFont="1" applyBorder="1" applyAlignment="1">
      <alignment vertical="center" wrapText="1"/>
    </xf>
    <xf numFmtId="49" fontId="0" fillId="0" borderId="16" xfId="0" applyNumberFormat="1" applyBorder="1" applyAlignment="1">
      <alignment vertical="center" wrapText="1"/>
    </xf>
    <xf numFmtId="0" fontId="8" fillId="0" borderId="60" xfId="0" applyFont="1" applyBorder="1"/>
    <xf numFmtId="0" fontId="14" fillId="3" borderId="36" xfId="0" applyFont="1" applyFill="1" applyBorder="1" applyAlignment="1">
      <alignment horizontal="center" vertical="center"/>
    </xf>
    <xf numFmtId="0" fontId="14" fillId="3" borderId="18" xfId="0" applyFont="1" applyFill="1" applyBorder="1" applyAlignment="1">
      <alignment horizontal="center" vertical="center"/>
    </xf>
    <xf numFmtId="0" fontId="7" fillId="0" borderId="19" xfId="0" applyFont="1" applyBorder="1"/>
    <xf numFmtId="0" fontId="12" fillId="5" borderId="26" xfId="0" applyFont="1" applyFill="1" applyBorder="1" applyAlignment="1">
      <alignment horizontal="center" vertical="center"/>
    </xf>
    <xf numFmtId="0" fontId="12" fillId="5" borderId="0" xfId="0" applyFont="1" applyFill="1" applyBorder="1" applyAlignment="1">
      <alignment horizontal="center" vertical="center"/>
    </xf>
    <xf numFmtId="0" fontId="9" fillId="0" borderId="15" xfId="0" applyFont="1" applyBorder="1" applyAlignment="1">
      <alignment horizontal="center"/>
    </xf>
    <xf numFmtId="0" fontId="9" fillId="0" borderId="16" xfId="0" applyFont="1" applyBorder="1" applyAlignment="1">
      <alignment horizontal="center"/>
    </xf>
    <xf numFmtId="0" fontId="9" fillId="0" borderId="17" xfId="0" applyFont="1" applyBorder="1" applyAlignment="1">
      <alignment horizontal="center"/>
    </xf>
    <xf numFmtId="49" fontId="8" fillId="0" borderId="15"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49" fontId="8" fillId="0" borderId="17" xfId="0" applyNumberFormat="1" applyFont="1" applyBorder="1" applyAlignment="1">
      <alignment horizontal="center" vertical="center" wrapText="1"/>
    </xf>
    <xf numFmtId="0" fontId="11" fillId="5" borderId="48" xfId="0" applyFont="1" applyFill="1" applyBorder="1" applyAlignment="1">
      <alignment horizontal="center"/>
    </xf>
    <xf numFmtId="0" fontId="11" fillId="5" borderId="43" xfId="0" applyFont="1" applyFill="1" applyBorder="1" applyAlignment="1">
      <alignment horizontal="center"/>
    </xf>
    <xf numFmtId="0" fontId="11" fillId="5" borderId="44" xfId="0" applyFont="1" applyFill="1" applyBorder="1" applyAlignment="1">
      <alignment horizontal="center"/>
    </xf>
    <xf numFmtId="0" fontId="13" fillId="6" borderId="20" xfId="0" applyFont="1" applyFill="1" applyBorder="1"/>
    <xf numFmtId="0" fontId="13" fillId="6" borderId="0" xfId="0" applyFont="1" applyFill="1" applyBorder="1"/>
    <xf numFmtId="0" fontId="13" fillId="6" borderId="61" xfId="0" applyFont="1" applyFill="1" applyBorder="1"/>
    <xf numFmtId="0" fontId="7" fillId="0" borderId="0" xfId="0" applyFont="1"/>
    <xf numFmtId="0" fontId="8" fillId="7" borderId="20" xfId="0" applyFont="1" applyFill="1" applyBorder="1"/>
    <xf numFmtId="0" fontId="8" fillId="7" borderId="0" xfId="0" applyFont="1" applyFill="1" applyBorder="1"/>
    <xf numFmtId="0" fontId="8" fillId="7" borderId="61" xfId="0" applyFont="1" applyFill="1" applyBorder="1"/>
    <xf numFmtId="0" fontId="7" fillId="0" borderId="36" xfId="0" applyFont="1" applyBorder="1" applyAlignment="1">
      <alignment horizontal="center" vertical="center"/>
    </xf>
    <xf numFmtId="0" fontId="7" fillId="0" borderId="18" xfId="0" applyFont="1" applyBorder="1" applyAlignment="1">
      <alignment horizontal="center" vertical="center"/>
    </xf>
    <xf numFmtId="0" fontId="8" fillId="0" borderId="36" xfId="0" applyFont="1" applyBorder="1" applyAlignment="1">
      <alignment horizontal="center" vertical="center"/>
    </xf>
    <xf numFmtId="0" fontId="8" fillId="0" borderId="18" xfId="0" applyFont="1" applyBorder="1" applyAlignment="1">
      <alignment horizontal="center" vertical="center"/>
    </xf>
    <xf numFmtId="0" fontId="7" fillId="4" borderId="36" xfId="0" applyFont="1" applyFill="1" applyBorder="1" applyAlignment="1">
      <alignment horizontal="center" vertical="center"/>
    </xf>
    <xf numFmtId="0" fontId="7" fillId="4" borderId="18" xfId="0" applyFont="1" applyFill="1" applyBorder="1" applyAlignment="1">
      <alignment horizontal="center" vertical="center"/>
    </xf>
    <xf numFmtId="0" fontId="9" fillId="0" borderId="4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29" xfId="0" applyFont="1" applyBorder="1" applyAlignment="1">
      <alignment horizontal="center"/>
    </xf>
    <xf numFmtId="0" fontId="9" fillId="0" borderId="25" xfId="0" applyFont="1" applyBorder="1" applyAlignment="1">
      <alignment horizontal="center"/>
    </xf>
    <xf numFmtId="0" fontId="9" fillId="0" borderId="23" xfId="0" applyFont="1" applyBorder="1" applyAlignment="1">
      <alignment horizontal="center"/>
    </xf>
    <xf numFmtId="0" fontId="7" fillId="0" borderId="27" xfId="0" applyFont="1" applyBorder="1"/>
    <xf numFmtId="0" fontId="8" fillId="0" borderId="35" xfId="0" applyFont="1" applyBorder="1" applyAlignment="1">
      <alignment horizontal="center" vertical="center"/>
    </xf>
    <xf numFmtId="0" fontId="8" fillId="0" borderId="22" xfId="0" applyFont="1" applyBorder="1" applyAlignment="1">
      <alignment horizontal="center" vertical="center"/>
    </xf>
    <xf numFmtId="0" fontId="9" fillId="0" borderId="29" xfId="0" applyFont="1" applyBorder="1" applyAlignment="1">
      <alignment horizontal="center" wrapText="1"/>
    </xf>
    <xf numFmtId="0" fontId="9" fillId="0" borderId="25" xfId="0" applyFont="1" applyBorder="1" applyAlignment="1">
      <alignment horizontal="center" wrapText="1"/>
    </xf>
    <xf numFmtId="0" fontId="9" fillId="0" borderId="23" xfId="0" applyFont="1" applyBorder="1" applyAlignment="1">
      <alignment horizontal="center" wrapText="1"/>
    </xf>
    <xf numFmtId="49" fontId="0" fillId="0" borderId="17" xfId="0" applyNumberFormat="1" applyBorder="1" applyAlignment="1">
      <alignment vertical="center" wrapText="1"/>
    </xf>
    <xf numFmtId="0" fontId="8" fillId="0" borderId="36"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97" xfId="0" applyFont="1" applyBorder="1" applyAlignment="1">
      <alignment horizontal="center" vertical="center"/>
    </xf>
    <xf numFmtId="0" fontId="8" fillId="0" borderId="94" xfId="0" applyFont="1" applyBorder="1" applyAlignment="1">
      <alignment horizontal="center" vertical="center"/>
    </xf>
    <xf numFmtId="0" fontId="8" fillId="0" borderId="93" xfId="0" applyFont="1" applyBorder="1" applyAlignment="1">
      <alignment horizontal="center" vertical="center"/>
    </xf>
    <xf numFmtId="0" fontId="9" fillId="0" borderId="3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78"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2" xfId="0" applyFont="1" applyBorder="1" applyAlignment="1">
      <alignment horizontal="center" vertical="center" wrapText="1"/>
    </xf>
    <xf numFmtId="0" fontId="8" fillId="0" borderId="60" xfId="0" applyFont="1" applyBorder="1" applyAlignment="1">
      <alignment horizontal="center" vertical="center"/>
    </xf>
    <xf numFmtId="0" fontId="8" fillId="0" borderId="31" xfId="0" applyFont="1" applyBorder="1" applyAlignment="1">
      <alignment horizontal="center" vertical="center"/>
    </xf>
    <xf numFmtId="0" fontId="8" fillId="0" borderId="81" xfId="0" applyFont="1" applyBorder="1" applyAlignment="1">
      <alignment horizontal="left" vertical="top" wrapText="1"/>
    </xf>
    <xf numFmtId="0" fontId="0" fillId="0" borderId="82" xfId="0" applyBorder="1" applyAlignment="1">
      <alignment horizontal="left" vertical="top" wrapText="1"/>
    </xf>
    <xf numFmtId="0" fontId="8" fillId="0" borderId="63" xfId="1" applyFont="1" applyBorder="1" applyAlignment="1">
      <alignment vertical="top" wrapText="1"/>
    </xf>
    <xf numFmtId="0" fontId="8" fillId="0" borderId="63" xfId="0" applyFont="1" applyBorder="1" applyAlignment="1">
      <alignment horizontal="left" vertical="top" wrapText="1"/>
    </xf>
  </cellXfs>
  <cellStyles count="46">
    <cellStyle name="Standaard" xfId="0" builtinId="0"/>
    <cellStyle name="Standaard 2" xfId="1"/>
    <cellStyle name="Standaard 3" xfId="2"/>
    <cellStyle name="Standaard 3 2" xfId="3"/>
    <cellStyle name="Standaard 3 2 2" xfId="5"/>
    <cellStyle name="Standaard 3 2 2 2" xfId="15"/>
    <cellStyle name="Standaard 3 2 2 2 2" xfId="37"/>
    <cellStyle name="Standaard 3 2 2 3" xfId="19"/>
    <cellStyle name="Standaard 3 2 2 3 2" xfId="41"/>
    <cellStyle name="Standaard 3 2 2 4" xfId="23"/>
    <cellStyle name="Standaard 3 2 2 4 2" xfId="45"/>
    <cellStyle name="Standaard 3 2 2 5" xfId="11"/>
    <cellStyle name="Standaard 3 2 2 5 2" xfId="33"/>
    <cellStyle name="Standaard 3 2 2 6" xfId="27"/>
    <cellStyle name="Standaard 3 2 3" xfId="9"/>
    <cellStyle name="Standaard 3 2 3 2" xfId="31"/>
    <cellStyle name="Standaard 3 2 4" xfId="13"/>
    <cellStyle name="Standaard 3 2 4 2" xfId="35"/>
    <cellStyle name="Standaard 3 2 5" xfId="17"/>
    <cellStyle name="Standaard 3 2 5 2" xfId="39"/>
    <cellStyle name="Standaard 3 2 6" xfId="21"/>
    <cellStyle name="Standaard 3 2 6 2" xfId="43"/>
    <cellStyle name="Standaard 3 2 7" xfId="7"/>
    <cellStyle name="Standaard 3 2 7 2" xfId="29"/>
    <cellStyle name="Standaard 3 2 8" xfId="25"/>
    <cellStyle name="Standaard 3 3" xfId="4"/>
    <cellStyle name="Standaard 3 3 2" xfId="14"/>
    <cellStyle name="Standaard 3 3 2 2" xfId="36"/>
    <cellStyle name="Standaard 3 3 3" xfId="18"/>
    <cellStyle name="Standaard 3 3 3 2" xfId="40"/>
    <cellStyle name="Standaard 3 3 4" xfId="22"/>
    <cellStyle name="Standaard 3 3 4 2" xfId="44"/>
    <cellStyle name="Standaard 3 3 5" xfId="10"/>
    <cellStyle name="Standaard 3 3 5 2" xfId="32"/>
    <cellStyle name="Standaard 3 3 6" xfId="26"/>
    <cellStyle name="Standaard 3 4" xfId="8"/>
    <cellStyle name="Standaard 3 4 2" xfId="30"/>
    <cellStyle name="Standaard 3 5" xfId="12"/>
    <cellStyle name="Standaard 3 5 2" xfId="34"/>
    <cellStyle name="Standaard 3 6" xfId="16"/>
    <cellStyle name="Standaard 3 6 2" xfId="38"/>
    <cellStyle name="Standaard 3 7" xfId="20"/>
    <cellStyle name="Standaard 3 7 2" xfId="42"/>
    <cellStyle name="Standaard 3 8" xfId="6"/>
    <cellStyle name="Standaard 3 8 2" xfId="28"/>
    <cellStyle name="Standaard 3 9" xfId="24"/>
  </cellStyles>
  <dxfs count="85">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ont>
        <color theme="0"/>
      </font>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AP273"/>
  <sheetViews>
    <sheetView tabSelected="1" zoomScale="70" zoomScaleNormal="70" zoomScaleSheetLayoutView="55" workbookViewId="0">
      <selection activeCell="B33" sqref="B33"/>
    </sheetView>
  </sheetViews>
  <sheetFormatPr defaultColWidth="11.42578125" defaultRowHeight="12.75" outlineLevelRow="1" outlineLevelCol="1" x14ac:dyDescent="0.2"/>
  <cols>
    <col min="1" max="1" width="6.28515625" customWidth="1" outlineLevel="1"/>
    <col min="2" max="3" width="24.140625" customWidth="1" outlineLevel="1"/>
    <col min="4" max="4" width="16.140625" customWidth="1" outlineLevel="1"/>
    <col min="5" max="5" width="19.5703125" customWidth="1" outlineLevel="1"/>
    <col min="6" max="6" width="14.140625" customWidth="1" outlineLevel="1"/>
    <col min="7" max="7" width="13.7109375" style="89" customWidth="1" outlineLevel="1"/>
    <col min="8" max="9" width="30.7109375" customWidth="1" outlineLevel="1"/>
    <col min="10" max="10" width="4.42578125" customWidth="1"/>
    <col min="11" max="11" width="8.28515625" customWidth="1" outlineLevel="1"/>
    <col min="12" max="12" width="9.28515625" customWidth="1" outlineLevel="1"/>
    <col min="13" max="13" width="9.85546875" customWidth="1" outlineLevel="1"/>
    <col min="14" max="14" width="9" customWidth="1" outlineLevel="1"/>
    <col min="15" max="15" width="11.42578125" customWidth="1" outlineLevel="1"/>
    <col min="16" max="16" width="8.85546875" customWidth="1" outlineLevel="1"/>
    <col min="17" max="17" width="9.140625" customWidth="1" outlineLevel="1"/>
    <col min="18" max="18" width="8.7109375" customWidth="1" outlineLevel="1"/>
    <col min="19" max="19" width="6.85546875" customWidth="1" outlineLevel="1"/>
    <col min="20" max="20" width="6.5703125" customWidth="1" outlineLevel="1"/>
    <col min="21" max="21" width="6.42578125" customWidth="1" outlineLevel="1"/>
    <col min="22" max="22" width="6.7109375" customWidth="1" outlineLevel="1"/>
    <col min="23" max="23" width="6.42578125" customWidth="1" outlineLevel="1"/>
    <col min="24" max="24" width="24.28515625" customWidth="1" outlineLevel="1"/>
    <col min="25" max="25" width="7.140625" style="97" customWidth="1" outlineLevel="1"/>
    <col min="26" max="26" width="6.28515625" customWidth="1" outlineLevel="1"/>
    <col min="27" max="27" width="38.7109375" customWidth="1" outlineLevel="1"/>
    <col min="28" max="28" width="2.7109375" customWidth="1" outlineLevel="1"/>
    <col min="29" max="29" width="14.140625" customWidth="1" outlineLevel="1"/>
    <col min="30" max="30" width="2.7109375" customWidth="1" outlineLevel="1"/>
    <col min="31" max="31" width="10.7109375" customWidth="1" outlineLevel="1"/>
    <col min="32" max="32" width="5.5703125" customWidth="1" outlineLevel="1"/>
    <col min="33" max="33" width="11.28515625" customWidth="1" outlineLevel="1"/>
    <col min="34" max="34" width="15.85546875" customWidth="1" outlineLevel="1"/>
    <col min="35" max="35" width="2.7109375" customWidth="1" outlineLevel="1"/>
    <col min="36" max="40" width="6.85546875" customWidth="1" outlineLevel="1"/>
    <col min="41" max="41" width="18.42578125" style="270" customWidth="1" outlineLevel="1"/>
    <col min="42" max="42" width="21.85546875" style="1" customWidth="1" outlineLevel="1"/>
  </cols>
  <sheetData>
    <row r="1" spans="1:42" ht="13.5" thickTop="1" x14ac:dyDescent="0.2">
      <c r="A1" s="542" t="s">
        <v>38</v>
      </c>
      <c r="B1" s="542"/>
      <c r="C1" s="542"/>
      <c r="D1" s="542"/>
      <c r="E1" s="542"/>
      <c r="F1" s="542"/>
      <c r="G1" s="542"/>
      <c r="H1" s="542"/>
      <c r="I1" s="542"/>
      <c r="K1" s="543" t="s">
        <v>382</v>
      </c>
      <c r="L1" s="543"/>
      <c r="M1" s="543"/>
      <c r="N1" s="543"/>
      <c r="O1" s="543"/>
      <c r="P1" s="543"/>
      <c r="Q1" s="543"/>
      <c r="R1" s="543"/>
      <c r="S1" s="543"/>
      <c r="T1" s="543"/>
      <c r="U1" s="543"/>
      <c r="V1" s="543"/>
      <c r="W1" s="543"/>
      <c r="X1" s="543"/>
      <c r="Y1" s="543"/>
      <c r="Z1" s="543"/>
      <c r="AA1" s="543"/>
      <c r="AB1" s="543"/>
      <c r="AC1" s="543"/>
      <c r="AD1" s="543"/>
      <c r="AE1" s="543"/>
      <c r="AF1" s="543"/>
      <c r="AG1" s="543"/>
      <c r="AH1" s="543"/>
      <c r="AI1" s="543"/>
      <c r="AJ1" s="543"/>
      <c r="AK1" s="543"/>
      <c r="AL1" s="543"/>
      <c r="AM1" s="543"/>
      <c r="AN1" s="543"/>
      <c r="AO1" s="543"/>
      <c r="AP1" s="543"/>
    </row>
    <row r="2" spans="1:42" x14ac:dyDescent="0.2">
      <c r="A2" s="543"/>
      <c r="B2" s="543"/>
      <c r="C2" s="543"/>
      <c r="D2" s="543"/>
      <c r="E2" s="543"/>
      <c r="F2" s="543"/>
      <c r="G2" s="543"/>
      <c r="H2" s="543"/>
      <c r="I2" s="543"/>
      <c r="K2" s="543"/>
      <c r="L2" s="543"/>
      <c r="M2" s="543"/>
      <c r="N2" s="543"/>
      <c r="O2" s="543"/>
      <c r="P2" s="543"/>
      <c r="Q2" s="543"/>
      <c r="R2" s="543"/>
      <c r="S2" s="543"/>
      <c r="T2" s="543"/>
      <c r="U2" s="543"/>
      <c r="V2" s="543"/>
      <c r="W2" s="543"/>
      <c r="X2" s="543"/>
      <c r="Y2" s="543"/>
      <c r="Z2" s="543"/>
      <c r="AA2" s="543"/>
      <c r="AB2" s="543"/>
      <c r="AC2" s="543"/>
      <c r="AD2" s="543"/>
      <c r="AE2" s="543"/>
      <c r="AF2" s="543"/>
      <c r="AG2" s="543"/>
      <c r="AH2" s="543"/>
      <c r="AI2" s="543"/>
      <c r="AJ2" s="543"/>
      <c r="AK2" s="543"/>
      <c r="AL2" s="543"/>
      <c r="AM2" s="543"/>
      <c r="AN2" s="543"/>
      <c r="AO2" s="543"/>
      <c r="AP2" s="543"/>
    </row>
    <row r="3" spans="1:42" outlineLevel="1" x14ac:dyDescent="0.2">
      <c r="Z3" s="1"/>
    </row>
    <row r="4" spans="1:42" outlineLevel="1" x14ac:dyDescent="0.2"/>
    <row r="5" spans="1:42" outlineLevel="1" x14ac:dyDescent="0.2"/>
    <row r="6" spans="1:42" outlineLevel="1" x14ac:dyDescent="0.2"/>
    <row r="8" spans="1:42" ht="15.75" outlineLevel="1" thickBot="1" x14ac:dyDescent="0.3">
      <c r="A8" s="486" t="s">
        <v>329</v>
      </c>
      <c r="B8" s="486"/>
      <c r="C8" s="469"/>
      <c r="D8" s="469"/>
      <c r="E8" s="469"/>
      <c r="F8" s="469"/>
      <c r="K8" s="486" t="s">
        <v>329</v>
      </c>
      <c r="L8" s="486"/>
      <c r="M8" s="474">
        <f>C8</f>
        <v>0</v>
      </c>
      <c r="N8" s="475"/>
      <c r="O8" s="475"/>
      <c r="P8" s="475"/>
      <c r="Q8" s="3"/>
      <c r="R8" s="3"/>
      <c r="S8" s="3"/>
      <c r="T8" s="3"/>
      <c r="U8" s="3"/>
      <c r="V8" s="3"/>
      <c r="W8" s="3"/>
      <c r="X8" s="3"/>
      <c r="Y8" s="135"/>
      <c r="Z8" s="3"/>
      <c r="AA8" s="3"/>
      <c r="AB8" s="3"/>
      <c r="AC8" s="72"/>
      <c r="AD8" s="72"/>
      <c r="AE8" s="44"/>
      <c r="AF8" s="3"/>
      <c r="AG8" s="3"/>
      <c r="AH8" s="3"/>
      <c r="AI8" s="3"/>
    </row>
    <row r="9" spans="1:42" ht="15.75" outlineLevel="1" thickBot="1" x14ac:dyDescent="0.3">
      <c r="A9" s="486" t="s">
        <v>11</v>
      </c>
      <c r="B9" s="486"/>
      <c r="C9" s="469"/>
      <c r="D9" s="469"/>
      <c r="E9" s="469"/>
      <c r="F9" s="469"/>
      <c r="G9" s="88"/>
      <c r="H9" s="16"/>
      <c r="I9" s="16"/>
      <c r="J9" s="16"/>
      <c r="K9" s="486" t="s">
        <v>11</v>
      </c>
      <c r="L9" s="486"/>
      <c r="M9" s="474"/>
      <c r="N9" s="475"/>
      <c r="O9" s="475"/>
      <c r="P9" s="475"/>
      <c r="Q9" s="45"/>
      <c r="R9" s="3"/>
      <c r="S9" s="3"/>
      <c r="T9" s="3"/>
      <c r="U9" s="3"/>
      <c r="V9" s="3"/>
      <c r="W9" s="3"/>
      <c r="X9" s="3"/>
      <c r="Y9" s="135"/>
      <c r="Z9" s="142" t="s">
        <v>334</v>
      </c>
      <c r="AA9" s="538" t="s">
        <v>50</v>
      </c>
      <c r="AB9" s="486"/>
      <c r="AC9" s="486"/>
      <c r="AD9" s="486"/>
      <c r="AE9" s="486"/>
      <c r="AF9" s="486"/>
      <c r="AG9" s="486"/>
      <c r="AH9" s="486"/>
      <c r="AI9" s="42"/>
    </row>
    <row r="10" spans="1:42" ht="15.75" outlineLevel="1" thickBot="1" x14ac:dyDescent="0.3">
      <c r="A10" s="486" t="s">
        <v>12</v>
      </c>
      <c r="B10" s="486"/>
      <c r="C10" s="470"/>
      <c r="D10" s="470"/>
      <c r="E10" s="470"/>
      <c r="F10" s="470"/>
      <c r="G10" s="88"/>
      <c r="H10" s="16"/>
      <c r="I10" s="16"/>
      <c r="J10" s="16"/>
      <c r="K10" s="486" t="s">
        <v>12</v>
      </c>
      <c r="L10" s="486"/>
      <c r="M10" s="473"/>
      <c r="N10" s="473"/>
      <c r="O10" s="473"/>
      <c r="P10" s="473"/>
      <c r="Q10" s="45"/>
      <c r="R10" s="3"/>
      <c r="S10" s="3"/>
      <c r="T10" s="3"/>
      <c r="U10" s="3"/>
      <c r="V10" s="3"/>
      <c r="W10" s="3"/>
      <c r="X10" s="3"/>
      <c r="Y10" s="135"/>
      <c r="Z10" s="136"/>
      <c r="AA10" s="538" t="s">
        <v>51</v>
      </c>
      <c r="AB10" s="486"/>
      <c r="AC10" s="486"/>
      <c r="AD10" s="486"/>
      <c r="AE10" s="486"/>
      <c r="AF10" s="486"/>
      <c r="AG10" s="486"/>
      <c r="AH10" s="486"/>
      <c r="AI10" s="42"/>
    </row>
    <row r="11" spans="1:42" ht="15.75" outlineLevel="1" thickBot="1" x14ac:dyDescent="0.3">
      <c r="A11" s="486" t="s">
        <v>13</v>
      </c>
      <c r="B11" s="486"/>
      <c r="C11" s="473"/>
      <c r="D11" s="473"/>
      <c r="E11" s="473"/>
      <c r="F11" s="473"/>
      <c r="G11" s="88"/>
      <c r="H11" s="26"/>
      <c r="I11" s="26"/>
      <c r="J11" s="26"/>
      <c r="K11" s="486" t="s">
        <v>13</v>
      </c>
      <c r="L11" s="486"/>
      <c r="M11" s="473"/>
      <c r="N11" s="473"/>
      <c r="O11" s="473"/>
      <c r="P11" s="473"/>
      <c r="Q11" s="47"/>
      <c r="R11" s="42"/>
      <c r="S11" s="42"/>
      <c r="T11" s="3"/>
      <c r="U11" s="3"/>
      <c r="V11" s="3"/>
      <c r="W11" s="3"/>
      <c r="X11" s="3"/>
      <c r="Y11" s="135"/>
      <c r="Z11" s="136"/>
      <c r="AA11" s="538" t="s">
        <v>52</v>
      </c>
      <c r="AB11" s="486"/>
      <c r="AC11" s="486"/>
      <c r="AD11" s="486"/>
      <c r="AE11" s="486"/>
      <c r="AF11" s="486"/>
      <c r="AG11" s="486"/>
      <c r="AH11" s="486"/>
      <c r="AI11" s="42"/>
    </row>
    <row r="12" spans="1:42" ht="15.75" outlineLevel="1" thickBot="1" x14ac:dyDescent="0.3">
      <c r="A12" s="486" t="s">
        <v>14</v>
      </c>
      <c r="B12" s="486"/>
      <c r="C12" s="471"/>
      <c r="D12" s="472"/>
      <c r="E12" s="472"/>
      <c r="F12" s="472"/>
      <c r="G12" s="88"/>
      <c r="H12" s="16"/>
      <c r="I12" s="16"/>
      <c r="J12" s="16"/>
      <c r="K12" s="486" t="s">
        <v>14</v>
      </c>
      <c r="L12" s="486"/>
      <c r="M12" s="476"/>
      <c r="N12" s="477"/>
      <c r="O12" s="477"/>
      <c r="P12" s="477"/>
      <c r="Q12" s="45"/>
      <c r="R12" s="3"/>
      <c r="S12" s="3"/>
      <c r="T12" s="3"/>
      <c r="U12" s="3"/>
      <c r="V12" s="3"/>
      <c r="W12" s="3"/>
      <c r="X12" s="3"/>
      <c r="Y12" s="135"/>
      <c r="Z12" s="3"/>
      <c r="AA12" s="3"/>
      <c r="AB12" s="3"/>
      <c r="AC12" s="72"/>
      <c r="AD12" s="72"/>
      <c r="AE12" s="44"/>
      <c r="AF12" s="3"/>
      <c r="AG12" s="3"/>
      <c r="AH12" s="3"/>
      <c r="AI12" s="3"/>
    </row>
    <row r="13" spans="1:42" ht="15" x14ac:dyDescent="0.25">
      <c r="E13" s="39"/>
      <c r="F13" s="39"/>
      <c r="G13" s="308"/>
      <c r="H13" s="39"/>
      <c r="I13" s="39"/>
      <c r="L13" s="3"/>
      <c r="M13" s="338"/>
      <c r="N13" s="571"/>
      <c r="O13" s="571"/>
      <c r="P13" s="338"/>
      <c r="Q13" s="338"/>
      <c r="R13" s="553" t="s">
        <v>391</v>
      </c>
      <c r="S13" s="554"/>
      <c r="T13" s="554"/>
      <c r="U13" s="554"/>
      <c r="V13" s="554"/>
      <c r="W13" s="555"/>
      <c r="X13" s="338"/>
      <c r="Y13" s="338"/>
      <c r="Z13" s="338"/>
      <c r="AA13" s="338"/>
      <c r="AB13" s="338"/>
      <c r="AC13" s="338"/>
      <c r="AD13" s="338"/>
      <c r="AE13" s="44"/>
      <c r="AF13" s="3"/>
      <c r="AG13" s="3"/>
      <c r="AH13" s="3"/>
      <c r="AI13" s="3"/>
    </row>
    <row r="14" spans="1:42" ht="15" outlineLevel="1" x14ac:dyDescent="0.25">
      <c r="E14" s="39"/>
      <c r="F14" s="39"/>
      <c r="G14" s="308"/>
      <c r="H14" s="39"/>
      <c r="I14" s="39"/>
      <c r="L14" s="3"/>
      <c r="M14" s="338"/>
      <c r="N14" s="556"/>
      <c r="O14" s="556"/>
      <c r="P14" s="338"/>
      <c r="Q14" s="338"/>
      <c r="R14" s="557" t="s">
        <v>392</v>
      </c>
      <c r="S14" s="558"/>
      <c r="T14" s="558"/>
      <c r="U14" s="558"/>
      <c r="V14" s="558"/>
      <c r="W14" s="559"/>
      <c r="X14" s="338"/>
      <c r="Y14" s="338"/>
      <c r="Z14" s="338"/>
      <c r="AA14" s="338"/>
      <c r="AB14" s="338"/>
      <c r="AC14" s="338"/>
      <c r="AD14" s="338"/>
      <c r="AE14" s="44"/>
      <c r="AF14" s="3"/>
      <c r="AG14" s="3"/>
      <c r="AH14" s="3"/>
      <c r="AI14" s="3"/>
    </row>
    <row r="15" spans="1:42" ht="15.75" outlineLevel="1" thickBot="1" x14ac:dyDescent="0.3">
      <c r="L15" s="3"/>
      <c r="M15" s="337"/>
      <c r="N15" s="541"/>
      <c r="O15" s="541"/>
      <c r="P15" s="337"/>
      <c r="Q15" s="337"/>
      <c r="R15" s="339" t="s">
        <v>393</v>
      </c>
      <c r="S15" s="340"/>
      <c r="T15" s="340"/>
      <c r="U15" s="340"/>
      <c r="V15" s="340"/>
      <c r="W15" s="341"/>
      <c r="X15" s="338"/>
      <c r="Y15" s="338"/>
      <c r="Z15" s="338"/>
      <c r="AA15" s="338"/>
      <c r="AB15" s="338"/>
      <c r="AC15" s="338"/>
      <c r="AD15" s="338"/>
      <c r="AE15" s="44"/>
      <c r="AF15" s="84"/>
      <c r="AG15" s="84"/>
      <c r="AH15" s="84"/>
      <c r="AI15" s="84"/>
    </row>
    <row r="16" spans="1:42" ht="16.5" customHeight="1" outlineLevel="1" thickTop="1" thickBot="1" x14ac:dyDescent="0.3">
      <c r="L16" s="3"/>
      <c r="M16" s="487" t="s">
        <v>15</v>
      </c>
      <c r="N16" s="488"/>
      <c r="O16" s="488"/>
      <c r="P16" s="488"/>
      <c r="Q16" s="488"/>
      <c r="R16" s="296" t="s">
        <v>16</v>
      </c>
      <c r="S16" s="568" t="s">
        <v>17</v>
      </c>
      <c r="T16" s="569"/>
      <c r="U16" s="569"/>
      <c r="V16" s="569"/>
      <c r="W16" s="570"/>
      <c r="X16" s="574" t="s">
        <v>43</v>
      </c>
      <c r="Y16" s="575"/>
      <c r="Z16" s="576"/>
      <c r="AA16" s="583" t="s">
        <v>335</v>
      </c>
      <c r="AB16" s="587"/>
      <c r="AC16" s="583" t="s">
        <v>5</v>
      </c>
      <c r="AD16" s="584"/>
      <c r="AE16" s="87"/>
      <c r="AF16" s="87"/>
      <c r="AG16" s="87"/>
      <c r="AH16" s="87"/>
      <c r="AI16" s="85"/>
    </row>
    <row r="17" spans="1:42" ht="39.75" outlineLevel="1" thickBot="1" x14ac:dyDescent="0.3">
      <c r="L17" s="3"/>
      <c r="M17" s="489"/>
      <c r="N17" s="490"/>
      <c r="O17" s="490"/>
      <c r="P17" s="490"/>
      <c r="Q17" s="490"/>
      <c r="R17" s="297" t="s">
        <v>0</v>
      </c>
      <c r="S17" s="138" t="s">
        <v>6</v>
      </c>
      <c r="T17" s="138" t="s">
        <v>7</v>
      </c>
      <c r="U17" s="138" t="s">
        <v>8</v>
      </c>
      <c r="V17" s="139" t="s">
        <v>9</v>
      </c>
      <c r="W17" s="140" t="s">
        <v>10</v>
      </c>
      <c r="X17" s="295" t="s">
        <v>363</v>
      </c>
      <c r="Y17" s="293" t="s">
        <v>364</v>
      </c>
      <c r="Z17" s="290" t="s">
        <v>365</v>
      </c>
      <c r="AA17" s="585"/>
      <c r="AB17" s="588"/>
      <c r="AC17" s="585"/>
      <c r="AD17" s="586"/>
      <c r="AE17" s="87"/>
      <c r="AF17" s="87"/>
      <c r="AG17" s="87"/>
      <c r="AH17" s="87"/>
      <c r="AI17" s="85"/>
    </row>
    <row r="18" spans="1:42" ht="40.5" customHeight="1" outlineLevel="1" thickBot="1" x14ac:dyDescent="0.3">
      <c r="L18" s="3"/>
      <c r="M18" s="491" t="s">
        <v>336</v>
      </c>
      <c r="N18" s="492"/>
      <c r="O18" s="492"/>
      <c r="P18" s="492"/>
      <c r="Q18" s="492"/>
      <c r="R18" s="332">
        <v>4</v>
      </c>
      <c r="S18" s="49"/>
      <c r="T18" s="50"/>
      <c r="U18" s="50"/>
      <c r="V18" s="50"/>
      <c r="W18" s="50"/>
      <c r="X18" s="334" t="s">
        <v>18</v>
      </c>
      <c r="Y18" s="336">
        <v>5</v>
      </c>
      <c r="Z18" s="332">
        <v>5</v>
      </c>
      <c r="AA18" s="300" t="s">
        <v>337</v>
      </c>
      <c r="AB18" s="333">
        <v>5</v>
      </c>
      <c r="AC18" s="143"/>
      <c r="AD18" s="335"/>
      <c r="AE18" s="42"/>
      <c r="AF18" s="42"/>
      <c r="AG18" s="42"/>
      <c r="AH18" s="42"/>
      <c r="AI18" s="84"/>
    </row>
    <row r="19" spans="1:42" ht="19.5" customHeight="1" outlineLevel="1" x14ac:dyDescent="0.25">
      <c r="B19" s="270"/>
      <c r="C19" s="270"/>
      <c r="D19" s="270"/>
      <c r="E19" s="270"/>
      <c r="F19" s="270"/>
      <c r="G19" s="270"/>
      <c r="L19" s="3"/>
      <c r="M19" s="493" t="s">
        <v>338</v>
      </c>
      <c r="N19" s="494"/>
      <c r="O19" s="494"/>
      <c r="P19" s="494"/>
      <c r="Q19" s="494"/>
      <c r="R19" s="513">
        <v>3</v>
      </c>
      <c r="S19" s="578"/>
      <c r="T19" s="564"/>
      <c r="U19" s="539"/>
      <c r="V19" s="539"/>
      <c r="W19" s="539"/>
      <c r="X19" s="517" t="s">
        <v>339</v>
      </c>
      <c r="Y19" s="581">
        <v>4</v>
      </c>
      <c r="Z19" s="513">
        <v>5</v>
      </c>
      <c r="AA19" s="532" t="s">
        <v>19</v>
      </c>
      <c r="AB19" s="572">
        <v>4</v>
      </c>
      <c r="AC19" s="589"/>
      <c r="AD19" s="519"/>
      <c r="AE19" s="42"/>
      <c r="AF19" s="42"/>
      <c r="AG19" s="42"/>
      <c r="AH19" s="42"/>
      <c r="AI19" s="516"/>
    </row>
    <row r="20" spans="1:42" ht="20.25" customHeight="1" outlineLevel="1" thickBot="1" x14ac:dyDescent="0.3">
      <c r="B20" s="270"/>
      <c r="C20" s="270"/>
      <c r="D20" s="270"/>
      <c r="E20" s="270"/>
      <c r="F20" s="270"/>
      <c r="G20" s="270"/>
      <c r="L20" s="3"/>
      <c r="M20" s="495"/>
      <c r="N20" s="496"/>
      <c r="O20" s="496"/>
      <c r="P20" s="496"/>
      <c r="Q20" s="496"/>
      <c r="R20" s="514"/>
      <c r="S20" s="579"/>
      <c r="T20" s="565"/>
      <c r="U20" s="540"/>
      <c r="V20" s="540"/>
      <c r="W20" s="540"/>
      <c r="X20" s="518"/>
      <c r="Y20" s="582"/>
      <c r="Z20" s="514"/>
      <c r="AA20" s="533"/>
      <c r="AB20" s="573"/>
      <c r="AC20" s="590"/>
      <c r="AD20" s="520"/>
      <c r="AE20" s="42"/>
      <c r="AF20" s="42"/>
      <c r="AG20" s="42"/>
      <c r="AH20" s="42"/>
      <c r="AI20" s="516"/>
    </row>
    <row r="21" spans="1:42" ht="20.25" customHeight="1" outlineLevel="1" x14ac:dyDescent="0.25">
      <c r="L21" s="3"/>
      <c r="M21" s="493" t="s">
        <v>342</v>
      </c>
      <c r="N21" s="494"/>
      <c r="O21" s="494"/>
      <c r="P21" s="494"/>
      <c r="Q21" s="494"/>
      <c r="R21" s="513">
        <v>2</v>
      </c>
      <c r="S21" s="562"/>
      <c r="T21" s="560"/>
      <c r="U21" s="564"/>
      <c r="V21" s="539"/>
      <c r="W21" s="539"/>
      <c r="X21" s="517" t="s">
        <v>340</v>
      </c>
      <c r="Y21" s="581">
        <v>3</v>
      </c>
      <c r="Z21" s="513">
        <v>4</v>
      </c>
      <c r="AA21" s="532" t="s">
        <v>20</v>
      </c>
      <c r="AB21" s="572">
        <v>3</v>
      </c>
      <c r="AC21" s="532" t="s">
        <v>21</v>
      </c>
      <c r="AD21" s="580">
        <v>5</v>
      </c>
      <c r="AE21" s="42"/>
      <c r="AF21" s="42"/>
      <c r="AG21" s="42"/>
      <c r="AH21" s="42"/>
      <c r="AI21" s="515"/>
    </row>
    <row r="22" spans="1:42" ht="20.25" customHeight="1" outlineLevel="1" thickBot="1" x14ac:dyDescent="0.3">
      <c r="L22" s="3"/>
      <c r="M22" s="495"/>
      <c r="N22" s="496"/>
      <c r="O22" s="496"/>
      <c r="P22" s="496"/>
      <c r="Q22" s="496"/>
      <c r="R22" s="514"/>
      <c r="S22" s="563"/>
      <c r="T22" s="561"/>
      <c r="U22" s="565"/>
      <c r="V22" s="540"/>
      <c r="W22" s="540"/>
      <c r="X22" s="518"/>
      <c r="Y22" s="582"/>
      <c r="Z22" s="514"/>
      <c r="AA22" s="533"/>
      <c r="AB22" s="573"/>
      <c r="AC22" s="533"/>
      <c r="AD22" s="520"/>
      <c r="AE22" s="42"/>
      <c r="AF22" s="42"/>
      <c r="AG22" s="42"/>
      <c r="AH22" s="42"/>
      <c r="AI22" s="515"/>
    </row>
    <row r="23" spans="1:42" ht="20.25" customHeight="1" outlineLevel="1" x14ac:dyDescent="0.25">
      <c r="L23" s="3"/>
      <c r="M23" s="493" t="s">
        <v>343</v>
      </c>
      <c r="N23" s="494"/>
      <c r="O23" s="494"/>
      <c r="P23" s="494"/>
      <c r="Q23" s="494"/>
      <c r="R23" s="513">
        <v>1</v>
      </c>
      <c r="S23" s="562"/>
      <c r="T23" s="560"/>
      <c r="U23" s="560"/>
      <c r="V23" s="564"/>
      <c r="W23" s="539"/>
      <c r="X23" s="517" t="s">
        <v>341</v>
      </c>
      <c r="Y23" s="581">
        <v>2</v>
      </c>
      <c r="Z23" s="513">
        <v>3</v>
      </c>
      <c r="AA23" s="532" t="s">
        <v>22</v>
      </c>
      <c r="AB23" s="572">
        <v>2</v>
      </c>
      <c r="AC23" s="532" t="s">
        <v>22</v>
      </c>
      <c r="AD23" s="580">
        <v>3</v>
      </c>
      <c r="AE23" s="42"/>
      <c r="AF23" s="42"/>
      <c r="AG23" s="42"/>
      <c r="AH23" s="42"/>
      <c r="AI23" s="515"/>
    </row>
    <row r="24" spans="1:42" ht="20.25" customHeight="1" outlineLevel="1" thickBot="1" x14ac:dyDescent="0.3">
      <c r="L24" s="3"/>
      <c r="M24" s="495"/>
      <c r="N24" s="496"/>
      <c r="O24" s="496"/>
      <c r="P24" s="496"/>
      <c r="Q24" s="496"/>
      <c r="R24" s="514"/>
      <c r="S24" s="563"/>
      <c r="T24" s="561"/>
      <c r="U24" s="561"/>
      <c r="V24" s="565"/>
      <c r="W24" s="540"/>
      <c r="X24" s="518"/>
      <c r="Y24" s="582"/>
      <c r="Z24" s="514"/>
      <c r="AA24" s="533"/>
      <c r="AB24" s="573"/>
      <c r="AC24" s="533"/>
      <c r="AD24" s="520"/>
      <c r="AE24" s="42"/>
      <c r="AF24" s="42"/>
      <c r="AG24" s="42"/>
      <c r="AH24" s="42"/>
      <c r="AI24" s="515"/>
    </row>
    <row r="25" spans="1:42" ht="20.25" customHeight="1" outlineLevel="1" thickBot="1" x14ac:dyDescent="0.3">
      <c r="L25" s="3" t="s">
        <v>23</v>
      </c>
      <c r="M25" s="4"/>
      <c r="N25" s="5"/>
      <c r="O25" s="5"/>
      <c r="P25" s="5"/>
      <c r="Q25" s="5"/>
      <c r="R25" s="298"/>
      <c r="S25" s="6"/>
      <c r="T25" s="6"/>
      <c r="U25" s="6"/>
      <c r="V25" s="6"/>
      <c r="W25" s="6"/>
      <c r="X25" s="291" t="s">
        <v>24</v>
      </c>
      <c r="Y25" s="294">
        <v>1</v>
      </c>
      <c r="Z25" s="292">
        <v>2</v>
      </c>
      <c r="AA25" s="301" t="s">
        <v>42</v>
      </c>
      <c r="AB25" s="137">
        <v>1</v>
      </c>
      <c r="AC25" s="302" t="s">
        <v>20</v>
      </c>
      <c r="AD25" s="299">
        <v>1</v>
      </c>
      <c r="AE25" s="515"/>
      <c r="AF25" s="515"/>
      <c r="AG25" s="515"/>
      <c r="AH25" s="515"/>
      <c r="AI25" s="86"/>
    </row>
    <row r="26" spans="1:42" ht="16.5" outlineLevel="1" thickTop="1" thickBot="1" x14ac:dyDescent="0.3">
      <c r="L26" s="3"/>
      <c r="M26" s="541"/>
      <c r="N26" s="541"/>
      <c r="O26" s="17"/>
      <c r="P26" s="17"/>
      <c r="Q26" s="17"/>
      <c r="R26" s="17"/>
      <c r="S26" s="17"/>
      <c r="T26" s="17"/>
      <c r="U26" s="17"/>
      <c r="V26" s="17"/>
      <c r="W26" s="17"/>
      <c r="X26" s="17"/>
      <c r="Y26" s="134"/>
      <c r="Z26" s="17"/>
      <c r="AA26" s="17"/>
      <c r="AB26" s="17"/>
      <c r="AC26" s="73"/>
      <c r="AD26" s="73"/>
      <c r="AE26" s="46"/>
      <c r="AF26" s="17"/>
      <c r="AG26" s="17"/>
      <c r="AH26" s="17"/>
      <c r="AI26" s="17"/>
    </row>
    <row r="27" spans="1:42" ht="14.25" thickTop="1" thickBot="1" x14ac:dyDescent="0.25">
      <c r="A27" s="497" t="s">
        <v>32</v>
      </c>
      <c r="B27" s="497" t="s">
        <v>33</v>
      </c>
      <c r="C27" s="566" t="s">
        <v>53</v>
      </c>
      <c r="D27" s="497" t="s">
        <v>54</v>
      </c>
      <c r="E27" s="544" t="s">
        <v>37</v>
      </c>
      <c r="F27" s="545"/>
      <c r="G27" s="545"/>
      <c r="H27" s="545"/>
      <c r="I27" s="546"/>
      <c r="K27" s="7" t="s">
        <v>32</v>
      </c>
      <c r="L27" s="10" t="s">
        <v>25</v>
      </c>
      <c r="M27" s="10" t="s">
        <v>40</v>
      </c>
      <c r="N27" s="544" t="s">
        <v>27</v>
      </c>
      <c r="O27" s="545"/>
      <c r="P27" s="545"/>
      <c r="Q27" s="545"/>
      <c r="R27" s="546"/>
      <c r="S27" s="7" t="s">
        <v>0</v>
      </c>
      <c r="T27" s="7" t="s">
        <v>1</v>
      </c>
      <c r="U27" s="7" t="s">
        <v>2</v>
      </c>
      <c r="V27" s="7" t="s">
        <v>3</v>
      </c>
      <c r="W27" s="7" t="s">
        <v>4</v>
      </c>
      <c r="X27" s="544" t="s">
        <v>383</v>
      </c>
      <c r="Y27" s="545"/>
      <c r="Z27" s="545"/>
      <c r="AA27" s="545"/>
      <c r="AB27" s="545"/>
      <c r="AC27" s="545"/>
      <c r="AD27" s="545"/>
      <c r="AE27" s="545"/>
      <c r="AF27" s="545"/>
      <c r="AG27" s="545"/>
      <c r="AH27" s="545"/>
      <c r="AI27" s="546"/>
      <c r="AJ27" s="7" t="s">
        <v>0</v>
      </c>
      <c r="AK27" s="7" t="s">
        <v>1</v>
      </c>
      <c r="AL27" s="7" t="s">
        <v>2</v>
      </c>
      <c r="AM27" s="7" t="s">
        <v>3</v>
      </c>
      <c r="AN27" s="7" t="s">
        <v>4</v>
      </c>
      <c r="AO27" s="7" t="s">
        <v>395</v>
      </c>
      <c r="AP27" s="7" t="s">
        <v>394</v>
      </c>
    </row>
    <row r="28" spans="1:42" ht="52.5" thickTop="1" thickBot="1" x14ac:dyDescent="0.25">
      <c r="A28" s="498"/>
      <c r="B28" s="498"/>
      <c r="C28" s="567"/>
      <c r="D28" s="498"/>
      <c r="E28" s="11" t="s">
        <v>34</v>
      </c>
      <c r="F28" s="12" t="s">
        <v>35</v>
      </c>
      <c r="G28" s="12" t="s">
        <v>259</v>
      </c>
      <c r="H28" s="12" t="s">
        <v>26</v>
      </c>
      <c r="I28" s="12" t="s">
        <v>36</v>
      </c>
      <c r="K28" s="8"/>
      <c r="L28" s="14" t="s">
        <v>328</v>
      </c>
      <c r="M28" s="14" t="s">
        <v>41</v>
      </c>
      <c r="N28" s="547" t="s">
        <v>39</v>
      </c>
      <c r="O28" s="548"/>
      <c r="P28" s="548"/>
      <c r="Q28" s="548"/>
      <c r="R28" s="549"/>
      <c r="S28" s="9" t="s">
        <v>28</v>
      </c>
      <c r="T28" s="9" t="s">
        <v>29</v>
      </c>
      <c r="U28" s="9" t="s">
        <v>29</v>
      </c>
      <c r="V28" s="9" t="s">
        <v>330</v>
      </c>
      <c r="W28" s="8" t="s">
        <v>31</v>
      </c>
      <c r="X28" s="523" t="s">
        <v>45</v>
      </c>
      <c r="Y28" s="524"/>
      <c r="Z28" s="525"/>
      <c r="AA28" s="536" t="s">
        <v>384</v>
      </c>
      <c r="AB28" s="537"/>
      <c r="AC28" s="534" t="s">
        <v>258</v>
      </c>
      <c r="AD28" s="535"/>
      <c r="AE28" s="48" t="s">
        <v>404</v>
      </c>
      <c r="AF28" s="536" t="s">
        <v>46</v>
      </c>
      <c r="AG28" s="537"/>
      <c r="AH28" s="537"/>
      <c r="AI28" s="577"/>
      <c r="AJ28" s="9" t="s">
        <v>28</v>
      </c>
      <c r="AK28" s="9" t="s">
        <v>29</v>
      </c>
      <c r="AL28" s="9" t="s">
        <v>29</v>
      </c>
      <c r="AM28" s="9" t="s">
        <v>30</v>
      </c>
      <c r="AN28" s="8" t="s">
        <v>31</v>
      </c>
      <c r="AO28" s="8" t="s">
        <v>397</v>
      </c>
      <c r="AP28" s="8" t="s">
        <v>396</v>
      </c>
    </row>
    <row r="29" spans="1:42" ht="14.25" thickTop="1" thickBot="1" x14ac:dyDescent="0.25"/>
    <row r="30" spans="1:42" ht="13.5" thickTop="1" x14ac:dyDescent="0.2">
      <c r="A30" s="550" t="s">
        <v>55</v>
      </c>
      <c r="B30" s="551"/>
      <c r="C30" s="551"/>
      <c r="D30" s="551"/>
      <c r="E30" s="551"/>
      <c r="F30" s="551"/>
      <c r="G30" s="551"/>
      <c r="H30" s="551"/>
      <c r="I30" s="552"/>
      <c r="K30" s="457" t="str">
        <f>A30</f>
        <v>A1 Aanvraag brugopening (landverkeer vrij, doorvaart gesloten)</v>
      </c>
      <c r="L30" s="458"/>
      <c r="M30" s="458"/>
      <c r="N30" s="458"/>
      <c r="O30" s="458"/>
      <c r="P30" s="458"/>
      <c r="Q30" s="458"/>
      <c r="R30" s="458"/>
      <c r="S30" s="458"/>
      <c r="T30" s="458"/>
      <c r="U30" s="458"/>
      <c r="V30" s="458"/>
      <c r="W30" s="458"/>
      <c r="X30" s="458"/>
      <c r="Y30" s="458"/>
      <c r="Z30" s="458"/>
      <c r="AA30" s="458"/>
      <c r="AB30" s="458"/>
      <c r="AC30" s="458"/>
      <c r="AD30" s="458"/>
      <c r="AE30" s="458"/>
      <c r="AF30" s="458"/>
      <c r="AG30" s="458"/>
      <c r="AH30" s="458"/>
      <c r="AI30" s="458"/>
      <c r="AJ30" s="458"/>
      <c r="AK30" s="458"/>
      <c r="AL30" s="458"/>
      <c r="AM30" s="458"/>
      <c r="AN30" s="458"/>
      <c r="AO30" s="458"/>
      <c r="AP30" s="459"/>
    </row>
    <row r="31" spans="1:42" x14ac:dyDescent="0.2">
      <c r="A31" s="54" t="s">
        <v>56</v>
      </c>
      <c r="B31" s="144"/>
      <c r="C31" s="144"/>
      <c r="D31" s="144"/>
      <c r="E31" s="144"/>
      <c r="F31" s="144"/>
      <c r="G31" s="145"/>
      <c r="H31" s="144"/>
      <c r="I31" s="146"/>
      <c r="K31" s="23" t="str">
        <f>A31</f>
        <v>A1.1</v>
      </c>
      <c r="L31" s="24"/>
      <c r="M31" s="289"/>
      <c r="N31" s="462"/>
      <c r="O31" s="463"/>
      <c r="P31" s="463"/>
      <c r="Q31" s="463"/>
      <c r="R31" s="464"/>
      <c r="S31" s="100"/>
      <c r="T31" s="100"/>
      <c r="U31" s="100"/>
      <c r="V31" s="100"/>
      <c r="W31" s="271" t="str">
        <f t="shared" ref="W31:W44" si="0">IF(T31+U31+V31=0,"",T31+U31+V31)</f>
        <v/>
      </c>
      <c r="X31" s="355"/>
      <c r="Y31" s="411"/>
      <c r="Z31" s="357"/>
      <c r="AA31" s="526"/>
      <c r="AB31" s="527"/>
      <c r="AC31" s="388"/>
      <c r="AD31" s="389"/>
      <c r="AE31" s="102"/>
      <c r="AF31" s="365"/>
      <c r="AG31" s="366"/>
      <c r="AH31" s="366"/>
      <c r="AI31" s="367"/>
      <c r="AJ31" s="24"/>
      <c r="AK31" s="24"/>
      <c r="AL31" s="24"/>
      <c r="AM31" s="24"/>
      <c r="AN31" s="24" t="str">
        <f>IF(AK31+AL31+AM31=0,"",AK31+AL31+AM31)</f>
        <v/>
      </c>
      <c r="AO31" s="343"/>
      <c r="AP31" s="344"/>
    </row>
    <row r="32" spans="1:42" x14ac:dyDescent="0.2">
      <c r="A32" s="54" t="s">
        <v>57</v>
      </c>
      <c r="B32" s="144"/>
      <c r="C32" s="144"/>
      <c r="D32" s="144"/>
      <c r="E32" s="288"/>
      <c r="F32" s="144"/>
      <c r="G32" s="145"/>
      <c r="H32" s="144"/>
      <c r="I32" s="146"/>
      <c r="K32" s="23" t="str">
        <f t="shared" ref="K32:K44" si="1">A32</f>
        <v>A1.2</v>
      </c>
      <c r="L32" s="271"/>
      <c r="M32" s="289"/>
      <c r="N32" s="478"/>
      <c r="O32" s="479"/>
      <c r="P32" s="479"/>
      <c r="Q32" s="479"/>
      <c r="R32" s="480"/>
      <c r="S32" s="24"/>
      <c r="T32" s="24"/>
      <c r="U32" s="24"/>
      <c r="V32" s="100"/>
      <c r="W32" s="271" t="str">
        <f t="shared" si="0"/>
        <v/>
      </c>
      <c r="X32" s="521"/>
      <c r="Y32" s="522"/>
      <c r="Z32" s="528"/>
      <c r="AA32" s="521"/>
      <c r="AB32" s="522"/>
      <c r="AC32" s="511"/>
      <c r="AD32" s="389"/>
      <c r="AE32" s="102"/>
      <c r="AF32" s="462"/>
      <c r="AG32" s="530"/>
      <c r="AH32" s="530"/>
      <c r="AI32" s="531"/>
      <c r="AJ32" s="24"/>
      <c r="AK32" s="24"/>
      <c r="AL32" s="24"/>
      <c r="AM32" s="24"/>
      <c r="AN32" s="24" t="str">
        <f t="shared" ref="AN32:AN44" si="2">IF(AK32+AL32+AM32=0,"",AK32+AL32+AM32)</f>
        <v/>
      </c>
      <c r="AO32" s="342"/>
      <c r="AP32" s="344"/>
    </row>
    <row r="33" spans="1:42" ht="186.75" customHeight="1" x14ac:dyDescent="0.2">
      <c r="A33" s="54" t="s">
        <v>58</v>
      </c>
      <c r="B33" s="144" t="s">
        <v>238</v>
      </c>
      <c r="C33" s="144" t="s">
        <v>241</v>
      </c>
      <c r="D33" s="144" t="s">
        <v>248</v>
      </c>
      <c r="E33" s="288" t="s">
        <v>350</v>
      </c>
      <c r="F33" s="144" t="s">
        <v>247</v>
      </c>
      <c r="G33" s="145"/>
      <c r="H33" s="144" t="s">
        <v>388</v>
      </c>
      <c r="I33" s="146" t="s">
        <v>373</v>
      </c>
      <c r="K33" s="23" t="str">
        <f t="shared" si="1"/>
        <v>A1.3</v>
      </c>
      <c r="L33" s="271">
        <v>1</v>
      </c>
      <c r="M33" s="289" t="s">
        <v>360</v>
      </c>
      <c r="N33" s="462" t="s">
        <v>375</v>
      </c>
      <c r="O33" s="463"/>
      <c r="P33" s="463"/>
      <c r="Q33" s="463"/>
      <c r="R33" s="464"/>
      <c r="S33" s="100">
        <v>4</v>
      </c>
      <c r="T33" s="100">
        <v>4</v>
      </c>
      <c r="U33" s="100">
        <v>3</v>
      </c>
      <c r="V33" s="100">
        <v>1</v>
      </c>
      <c r="W33" s="100">
        <f t="shared" si="0"/>
        <v>8</v>
      </c>
      <c r="X33" s="380"/>
      <c r="Y33" s="381"/>
      <c r="Z33" s="382"/>
      <c r="AA33" s="526" t="s">
        <v>387</v>
      </c>
      <c r="AB33" s="529"/>
      <c r="AC33" s="363" t="s">
        <v>389</v>
      </c>
      <c r="AD33" s="364"/>
      <c r="AE33" s="319">
        <f t="shared" ref="AE33:AE44" si="3">IF($AC33&gt;0,IF(AND($S33=1,$W33&gt;13,$W33&lt;16),1,IF(AND($S33=2,$W33&gt;10,$W33&lt;14),1,IF(AND($S33=3,$W33&gt;7,$W33&lt;11),1,IF(AND($S33=2,$W33&gt;13, $W33&lt;16),2,IF(AND($S33=3,$W33&gt;10,$W33&lt;14),2,IF(AND($S33=4,$W33&gt;2,$W33&lt;11),2,IF(AND($S33=3,$W33&gt;13,$W33&lt;16),3,IF(AND($S33=4,$W33&gt;10, $W33&lt;16),3,"-")))))))),"")</f>
        <v>2</v>
      </c>
      <c r="AF33" s="371"/>
      <c r="AG33" s="372"/>
      <c r="AH33" s="372"/>
      <c r="AI33" s="373"/>
      <c r="AJ33" s="24"/>
      <c r="AK33" s="24"/>
      <c r="AL33" s="24"/>
      <c r="AM33" s="24"/>
      <c r="AN33" s="24" t="str">
        <f t="shared" si="2"/>
        <v/>
      </c>
      <c r="AO33" s="343" t="s">
        <v>399</v>
      </c>
      <c r="AP33" s="351" t="s">
        <v>398</v>
      </c>
    </row>
    <row r="34" spans="1:42" x14ac:dyDescent="0.2">
      <c r="A34" s="54" t="s">
        <v>59</v>
      </c>
      <c r="B34" s="107"/>
      <c r="C34" s="104"/>
      <c r="D34" s="104"/>
      <c r="E34" s="104"/>
      <c r="F34" s="104"/>
      <c r="G34" s="115"/>
      <c r="H34" s="107"/>
      <c r="I34" s="116"/>
      <c r="K34" s="23" t="str">
        <f t="shared" si="1"/>
        <v>A1.4</v>
      </c>
      <c r="L34" s="13"/>
      <c r="M34" s="13"/>
      <c r="N34" s="449"/>
      <c r="O34" s="450"/>
      <c r="P34" s="450"/>
      <c r="Q34" s="450"/>
      <c r="R34" s="450"/>
      <c r="S34" s="24"/>
      <c r="T34" s="24"/>
      <c r="U34" s="24"/>
      <c r="V34" s="100"/>
      <c r="W34" s="24" t="str">
        <f t="shared" si="0"/>
        <v/>
      </c>
      <c r="X34" s="385"/>
      <c r="Y34" s="386"/>
      <c r="Z34" s="387"/>
      <c r="AA34" s="521"/>
      <c r="AB34" s="522"/>
      <c r="AC34" s="511"/>
      <c r="AD34" s="389"/>
      <c r="AE34" s="102" t="str">
        <f t="shared" si="3"/>
        <v/>
      </c>
      <c r="AF34" s="371"/>
      <c r="AG34" s="372"/>
      <c r="AH34" s="372"/>
      <c r="AI34" s="373"/>
      <c r="AJ34" s="24"/>
      <c r="AK34" s="24"/>
      <c r="AL34" s="24"/>
      <c r="AM34" s="24"/>
      <c r="AN34" s="24" t="str">
        <f t="shared" si="2"/>
        <v/>
      </c>
      <c r="AO34" s="342"/>
      <c r="AP34" s="345"/>
    </row>
    <row r="35" spans="1:42" x14ac:dyDescent="0.2">
      <c r="A35" s="54" t="s">
        <v>60</v>
      </c>
      <c r="B35" s="19"/>
      <c r="C35" s="19"/>
      <c r="D35" s="19"/>
      <c r="E35" s="19"/>
      <c r="F35" s="19"/>
      <c r="G35" s="90"/>
      <c r="H35" s="19"/>
      <c r="I35" s="20"/>
      <c r="K35" s="23" t="str">
        <f t="shared" si="1"/>
        <v>A1.5</v>
      </c>
      <c r="L35" s="13"/>
      <c r="M35" s="13"/>
      <c r="N35" s="449"/>
      <c r="O35" s="450"/>
      <c r="P35" s="450"/>
      <c r="Q35" s="450"/>
      <c r="R35" s="450"/>
      <c r="S35" s="24"/>
      <c r="T35" s="24"/>
      <c r="U35" s="24"/>
      <c r="V35" s="100"/>
      <c r="W35" s="24" t="str">
        <f t="shared" si="0"/>
        <v/>
      </c>
      <c r="X35" s="383"/>
      <c r="Y35" s="384"/>
      <c r="Z35" s="387"/>
      <c r="AA35" s="449"/>
      <c r="AB35" s="450"/>
      <c r="AC35" s="511"/>
      <c r="AD35" s="389"/>
      <c r="AE35" s="102" t="str">
        <f t="shared" si="3"/>
        <v/>
      </c>
      <c r="AF35" s="383"/>
      <c r="AG35" s="384"/>
      <c r="AH35" s="384"/>
      <c r="AI35" s="387"/>
      <c r="AJ35" s="24"/>
      <c r="AK35" s="24"/>
      <c r="AL35" s="24"/>
      <c r="AM35" s="24"/>
      <c r="AN35" s="24" t="str">
        <f t="shared" si="2"/>
        <v/>
      </c>
      <c r="AO35" s="347"/>
      <c r="AP35" s="345"/>
    </row>
    <row r="36" spans="1:42" x14ac:dyDescent="0.2">
      <c r="A36" s="54" t="s">
        <v>61</v>
      </c>
      <c r="B36" s="19"/>
      <c r="C36" s="19"/>
      <c r="D36" s="19"/>
      <c r="E36" s="19"/>
      <c r="F36" s="19"/>
      <c r="G36" s="90"/>
      <c r="H36" s="19"/>
      <c r="I36" s="20"/>
      <c r="K36" s="23" t="str">
        <f t="shared" si="1"/>
        <v>A1.6</v>
      </c>
      <c r="L36" s="13"/>
      <c r="M36" s="13"/>
      <c r="N36" s="449"/>
      <c r="O36" s="450"/>
      <c r="P36" s="450"/>
      <c r="Q36" s="450"/>
      <c r="R36" s="450"/>
      <c r="S36" s="24"/>
      <c r="T36" s="24"/>
      <c r="U36" s="24"/>
      <c r="V36" s="100"/>
      <c r="W36" s="24" t="str">
        <f t="shared" si="0"/>
        <v/>
      </c>
      <c r="X36" s="383"/>
      <c r="Y36" s="384"/>
      <c r="Z36" s="387"/>
      <c r="AA36" s="449"/>
      <c r="AB36" s="450"/>
      <c r="AC36" s="388"/>
      <c r="AD36" s="389"/>
      <c r="AE36" s="102" t="str">
        <f t="shared" si="3"/>
        <v/>
      </c>
      <c r="AF36" s="383"/>
      <c r="AG36" s="384"/>
      <c r="AH36" s="384"/>
      <c r="AI36" s="387"/>
      <c r="AJ36" s="24"/>
      <c r="AK36" s="24"/>
      <c r="AL36" s="24"/>
      <c r="AM36" s="24"/>
      <c r="AN36" s="24" t="str">
        <f t="shared" si="2"/>
        <v/>
      </c>
      <c r="AO36" s="347"/>
      <c r="AP36" s="345"/>
    </row>
    <row r="37" spans="1:42" x14ac:dyDescent="0.2">
      <c r="A37" s="54" t="s">
        <v>62</v>
      </c>
      <c r="B37" s="19"/>
      <c r="C37" s="19"/>
      <c r="D37" s="19"/>
      <c r="E37" s="19"/>
      <c r="F37" s="19"/>
      <c r="G37" s="90"/>
      <c r="H37" s="19"/>
      <c r="I37" s="20"/>
      <c r="K37" s="23" t="str">
        <f t="shared" si="1"/>
        <v>A1.7</v>
      </c>
      <c r="L37" s="13"/>
      <c r="M37" s="13"/>
      <c r="N37" s="449"/>
      <c r="O37" s="450"/>
      <c r="P37" s="450"/>
      <c r="Q37" s="450"/>
      <c r="R37" s="450"/>
      <c r="S37" s="24"/>
      <c r="T37" s="24"/>
      <c r="U37" s="24"/>
      <c r="V37" s="100"/>
      <c r="W37" s="24" t="str">
        <f t="shared" si="0"/>
        <v/>
      </c>
      <c r="X37" s="383"/>
      <c r="Y37" s="384"/>
      <c r="Z37" s="387"/>
      <c r="AA37" s="449"/>
      <c r="AB37" s="450"/>
      <c r="AC37" s="511"/>
      <c r="AD37" s="389"/>
      <c r="AE37" s="102" t="str">
        <f t="shared" si="3"/>
        <v/>
      </c>
      <c r="AF37" s="383"/>
      <c r="AG37" s="384"/>
      <c r="AH37" s="384"/>
      <c r="AI37" s="387"/>
      <c r="AJ37" s="24"/>
      <c r="AK37" s="24"/>
      <c r="AL37" s="24"/>
      <c r="AM37" s="24"/>
      <c r="AN37" s="24" t="str">
        <f t="shared" si="2"/>
        <v/>
      </c>
      <c r="AO37" s="347"/>
      <c r="AP37" s="345"/>
    </row>
    <row r="38" spans="1:42" x14ac:dyDescent="0.2">
      <c r="A38" s="54" t="s">
        <v>63</v>
      </c>
      <c r="B38" s="19"/>
      <c r="C38" s="19"/>
      <c r="D38" s="19"/>
      <c r="E38" s="19"/>
      <c r="F38" s="19"/>
      <c r="G38" s="90"/>
      <c r="H38" s="19"/>
      <c r="I38" s="20"/>
      <c r="K38" s="23" t="str">
        <f t="shared" si="1"/>
        <v>A1.8</v>
      </c>
      <c r="L38" s="13"/>
      <c r="M38" s="13"/>
      <c r="N38" s="449"/>
      <c r="O38" s="450"/>
      <c r="P38" s="450"/>
      <c r="Q38" s="450"/>
      <c r="R38" s="450"/>
      <c r="S38" s="24"/>
      <c r="T38" s="24"/>
      <c r="U38" s="24"/>
      <c r="V38" s="100"/>
      <c r="W38" s="24" t="str">
        <f t="shared" si="0"/>
        <v/>
      </c>
      <c r="X38" s="383"/>
      <c r="Y38" s="384"/>
      <c r="Z38" s="387"/>
      <c r="AA38" s="449"/>
      <c r="AB38" s="450"/>
      <c r="AC38" s="511"/>
      <c r="AD38" s="389"/>
      <c r="AE38" s="102" t="str">
        <f t="shared" si="3"/>
        <v/>
      </c>
      <c r="AF38" s="383"/>
      <c r="AG38" s="384"/>
      <c r="AH38" s="384"/>
      <c r="AI38" s="387"/>
      <c r="AJ38" s="24"/>
      <c r="AK38" s="24"/>
      <c r="AL38" s="24"/>
      <c r="AM38" s="24"/>
      <c r="AN38" s="24" t="str">
        <f t="shared" si="2"/>
        <v/>
      </c>
      <c r="AO38" s="347"/>
      <c r="AP38" s="345"/>
    </row>
    <row r="39" spans="1:42" x14ac:dyDescent="0.2">
      <c r="A39" s="54" t="s">
        <v>64</v>
      </c>
      <c r="B39" s="19"/>
      <c r="C39" s="19"/>
      <c r="D39" s="19"/>
      <c r="E39" s="19"/>
      <c r="F39" s="19"/>
      <c r="G39" s="90"/>
      <c r="H39" s="19"/>
      <c r="I39" s="20"/>
      <c r="K39" s="23" t="str">
        <f t="shared" si="1"/>
        <v>A1.9</v>
      </c>
      <c r="L39" s="13"/>
      <c r="M39" s="13"/>
      <c r="N39" s="449"/>
      <c r="O39" s="450"/>
      <c r="P39" s="450"/>
      <c r="Q39" s="450"/>
      <c r="R39" s="450"/>
      <c r="S39" s="24"/>
      <c r="T39" s="24"/>
      <c r="U39" s="24"/>
      <c r="V39" s="100"/>
      <c r="W39" s="24" t="str">
        <f t="shared" si="0"/>
        <v/>
      </c>
      <c r="X39" s="383"/>
      <c r="Y39" s="384"/>
      <c r="Z39" s="387"/>
      <c r="AA39" s="449"/>
      <c r="AB39" s="450"/>
      <c r="AC39" s="511"/>
      <c r="AD39" s="389"/>
      <c r="AE39" s="102" t="str">
        <f t="shared" si="3"/>
        <v/>
      </c>
      <c r="AF39" s="383"/>
      <c r="AG39" s="384"/>
      <c r="AH39" s="384"/>
      <c r="AI39" s="387"/>
      <c r="AJ39" s="24"/>
      <c r="AK39" s="24"/>
      <c r="AL39" s="24"/>
      <c r="AM39" s="24"/>
      <c r="AN39" s="24" t="str">
        <f t="shared" si="2"/>
        <v/>
      </c>
      <c r="AO39" s="347"/>
      <c r="AP39" s="345"/>
    </row>
    <row r="40" spans="1:42" x14ac:dyDescent="0.2">
      <c r="A40" s="54" t="s">
        <v>65</v>
      </c>
      <c r="B40" s="19"/>
      <c r="C40" s="19"/>
      <c r="D40" s="19"/>
      <c r="E40" s="19"/>
      <c r="F40" s="19"/>
      <c r="G40" s="90"/>
      <c r="H40" s="19"/>
      <c r="I40" s="20"/>
      <c r="K40" s="23" t="str">
        <f t="shared" si="1"/>
        <v>A1.10</v>
      </c>
      <c r="L40" s="13"/>
      <c r="M40" s="13"/>
      <c r="N40" s="449"/>
      <c r="O40" s="450"/>
      <c r="P40" s="450"/>
      <c r="Q40" s="450"/>
      <c r="R40" s="450"/>
      <c r="S40" s="24"/>
      <c r="T40" s="24"/>
      <c r="U40" s="24"/>
      <c r="V40" s="100"/>
      <c r="W40" s="24" t="str">
        <f t="shared" si="0"/>
        <v/>
      </c>
      <c r="X40" s="383"/>
      <c r="Y40" s="384"/>
      <c r="Z40" s="387"/>
      <c r="AA40" s="449"/>
      <c r="AB40" s="450"/>
      <c r="AC40" s="511"/>
      <c r="AD40" s="389"/>
      <c r="AE40" s="102" t="str">
        <f t="shared" si="3"/>
        <v/>
      </c>
      <c r="AF40" s="383"/>
      <c r="AG40" s="384"/>
      <c r="AH40" s="384"/>
      <c r="AI40" s="387"/>
      <c r="AJ40" s="24"/>
      <c r="AK40" s="24"/>
      <c r="AL40" s="24"/>
      <c r="AM40" s="24"/>
      <c r="AN40" s="24" t="str">
        <f t="shared" si="2"/>
        <v/>
      </c>
      <c r="AO40" s="347"/>
      <c r="AP40" s="345"/>
    </row>
    <row r="41" spans="1:42" x14ac:dyDescent="0.2">
      <c r="A41" s="54" t="s">
        <v>66</v>
      </c>
      <c r="B41" s="19"/>
      <c r="C41" s="19"/>
      <c r="D41" s="19"/>
      <c r="E41" s="19"/>
      <c r="F41" s="19"/>
      <c r="G41" s="90"/>
      <c r="H41" s="19"/>
      <c r="I41" s="20"/>
      <c r="K41" s="23" t="str">
        <f t="shared" si="1"/>
        <v>A1.11</v>
      </c>
      <c r="L41" s="13"/>
      <c r="M41" s="13"/>
      <c r="N41" s="449"/>
      <c r="O41" s="450"/>
      <c r="P41" s="450"/>
      <c r="Q41" s="450"/>
      <c r="R41" s="450"/>
      <c r="S41" s="24"/>
      <c r="T41" s="24"/>
      <c r="U41" s="24"/>
      <c r="V41" s="100"/>
      <c r="W41" s="24" t="str">
        <f t="shared" si="0"/>
        <v/>
      </c>
      <c r="X41" s="383"/>
      <c r="Y41" s="384"/>
      <c r="Z41" s="387"/>
      <c r="AA41" s="449"/>
      <c r="AB41" s="450"/>
      <c r="AC41" s="511"/>
      <c r="AD41" s="389"/>
      <c r="AE41" s="102" t="str">
        <f t="shared" si="3"/>
        <v/>
      </c>
      <c r="AF41" s="383"/>
      <c r="AG41" s="384"/>
      <c r="AH41" s="384"/>
      <c r="AI41" s="387"/>
      <c r="AJ41" s="24"/>
      <c r="AK41" s="24"/>
      <c r="AL41" s="24"/>
      <c r="AM41" s="24"/>
      <c r="AN41" s="24" t="str">
        <f t="shared" si="2"/>
        <v/>
      </c>
      <c r="AO41" s="347"/>
      <c r="AP41" s="345"/>
    </row>
    <row r="42" spans="1:42" x14ac:dyDescent="0.2">
      <c r="A42" s="54" t="s">
        <v>67</v>
      </c>
      <c r="B42" s="19"/>
      <c r="C42" s="19"/>
      <c r="D42" s="18"/>
      <c r="E42" s="19"/>
      <c r="F42" s="19"/>
      <c r="G42" s="90"/>
      <c r="H42" s="19"/>
      <c r="I42" s="20"/>
      <c r="K42" s="23" t="str">
        <f t="shared" si="1"/>
        <v>A1.12</v>
      </c>
      <c r="L42" s="13"/>
      <c r="M42" s="13"/>
      <c r="N42" s="449"/>
      <c r="O42" s="450"/>
      <c r="P42" s="450"/>
      <c r="Q42" s="450"/>
      <c r="R42" s="450"/>
      <c r="S42" s="24"/>
      <c r="T42" s="24"/>
      <c r="U42" s="24"/>
      <c r="V42" s="100"/>
      <c r="W42" s="24" t="str">
        <f t="shared" si="0"/>
        <v/>
      </c>
      <c r="X42" s="383"/>
      <c r="Y42" s="384"/>
      <c r="Z42" s="387"/>
      <c r="AA42" s="449"/>
      <c r="AB42" s="450"/>
      <c r="AC42" s="511"/>
      <c r="AD42" s="389"/>
      <c r="AE42" s="102" t="str">
        <f t="shared" si="3"/>
        <v/>
      </c>
      <c r="AF42" s="383"/>
      <c r="AG42" s="384"/>
      <c r="AH42" s="384"/>
      <c r="AI42" s="387"/>
      <c r="AJ42" s="24"/>
      <c r="AK42" s="24"/>
      <c r="AL42" s="24"/>
      <c r="AM42" s="24"/>
      <c r="AN42" s="24" t="str">
        <f t="shared" si="2"/>
        <v/>
      </c>
      <c r="AO42" s="347"/>
      <c r="AP42" s="345"/>
    </row>
    <row r="43" spans="1:42" x14ac:dyDescent="0.2">
      <c r="A43" s="54" t="s">
        <v>68</v>
      </c>
      <c r="B43" s="19"/>
      <c r="C43" s="19"/>
      <c r="D43" s="18"/>
      <c r="E43" s="19"/>
      <c r="F43" s="19"/>
      <c r="G43" s="90"/>
      <c r="H43" s="19"/>
      <c r="I43" s="20"/>
      <c r="K43" s="23" t="str">
        <f t="shared" si="1"/>
        <v>A1.13</v>
      </c>
      <c r="L43" s="13"/>
      <c r="M43" s="13"/>
      <c r="N43" s="449"/>
      <c r="O43" s="450"/>
      <c r="P43" s="450"/>
      <c r="Q43" s="450"/>
      <c r="R43" s="450"/>
      <c r="S43" s="24"/>
      <c r="T43" s="24"/>
      <c r="U43" s="24"/>
      <c r="V43" s="100"/>
      <c r="W43" s="24" t="str">
        <f t="shared" si="0"/>
        <v/>
      </c>
      <c r="X43" s="383"/>
      <c r="Y43" s="384"/>
      <c r="Z43" s="387"/>
      <c r="AA43" s="449"/>
      <c r="AB43" s="450"/>
      <c r="AC43" s="511"/>
      <c r="AD43" s="389"/>
      <c r="AE43" s="102" t="str">
        <f t="shared" si="3"/>
        <v/>
      </c>
      <c r="AF43" s="383"/>
      <c r="AG43" s="384"/>
      <c r="AH43" s="384"/>
      <c r="AI43" s="387"/>
      <c r="AJ43" s="24"/>
      <c r="AK43" s="24"/>
      <c r="AL43" s="24"/>
      <c r="AM43" s="24"/>
      <c r="AN43" s="24" t="str">
        <f t="shared" si="2"/>
        <v/>
      </c>
      <c r="AO43" s="347"/>
      <c r="AP43" s="345"/>
    </row>
    <row r="44" spans="1:42" ht="13.5" thickBot="1" x14ac:dyDescent="0.25">
      <c r="A44" s="65" t="s">
        <v>69</v>
      </c>
      <c r="B44" s="32"/>
      <c r="C44" s="32"/>
      <c r="D44" s="32"/>
      <c r="E44" s="32"/>
      <c r="F44" s="32"/>
      <c r="G44" s="94"/>
      <c r="H44" s="32"/>
      <c r="I44" s="53"/>
      <c r="K44" s="83" t="str">
        <f t="shared" si="1"/>
        <v>A1.14</v>
      </c>
      <c r="L44" s="2"/>
      <c r="M44" s="2"/>
      <c r="N44" s="484"/>
      <c r="O44" s="485"/>
      <c r="P44" s="485"/>
      <c r="Q44" s="485"/>
      <c r="R44" s="485"/>
      <c r="S44" s="41"/>
      <c r="T44" s="41"/>
      <c r="U44" s="41"/>
      <c r="V44" s="41"/>
      <c r="W44" s="41" t="str">
        <f t="shared" si="0"/>
        <v/>
      </c>
      <c r="X44" s="400"/>
      <c r="Y44" s="401"/>
      <c r="Z44" s="402"/>
      <c r="AA44" s="484"/>
      <c r="AB44" s="485"/>
      <c r="AC44" s="512"/>
      <c r="AD44" s="421"/>
      <c r="AE44" s="51" t="str">
        <f t="shared" si="3"/>
        <v/>
      </c>
      <c r="AF44" s="400"/>
      <c r="AG44" s="401"/>
      <c r="AH44" s="401"/>
      <c r="AI44" s="402"/>
      <c r="AJ44" s="41"/>
      <c r="AK44" s="41"/>
      <c r="AL44" s="41"/>
      <c r="AM44" s="41"/>
      <c r="AN44" s="41" t="str">
        <f t="shared" si="2"/>
        <v/>
      </c>
      <c r="AO44" s="348"/>
      <c r="AP44" s="346"/>
    </row>
    <row r="45" spans="1:42" ht="14.25" thickTop="1" thickBot="1" x14ac:dyDescent="0.25"/>
    <row r="46" spans="1:42" ht="13.5" thickTop="1" x14ac:dyDescent="0.2">
      <c r="A46" s="481" t="s">
        <v>90</v>
      </c>
      <c r="B46" s="482"/>
      <c r="C46" s="482"/>
      <c r="D46" s="482"/>
      <c r="E46" s="482"/>
      <c r="F46" s="482"/>
      <c r="G46" s="482"/>
      <c r="H46" s="482"/>
      <c r="I46" s="483"/>
      <c r="K46" s="457" t="str">
        <f>A46</f>
        <v>A2 Stoppen landverkeer</v>
      </c>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8"/>
      <c r="AL46" s="458"/>
      <c r="AM46" s="458"/>
      <c r="AN46" s="458"/>
      <c r="AO46" s="458"/>
      <c r="AP46" s="459"/>
    </row>
    <row r="47" spans="1:42" ht="63.75" x14ac:dyDescent="0.2">
      <c r="A47" s="56" t="s">
        <v>91</v>
      </c>
      <c r="B47" s="150" t="s">
        <v>261</v>
      </c>
      <c r="C47" s="150" t="s">
        <v>262</v>
      </c>
      <c r="D47" s="151" t="s">
        <v>263</v>
      </c>
      <c r="E47" s="151" t="s">
        <v>48</v>
      </c>
      <c r="F47" s="151" t="s">
        <v>264</v>
      </c>
      <c r="G47" s="152"/>
      <c r="H47" s="151" t="s">
        <v>390</v>
      </c>
      <c r="I47" s="153" t="s">
        <v>265</v>
      </c>
      <c r="K47" s="23" t="str">
        <f>A47</f>
        <v>A2.1</v>
      </c>
      <c r="L47" s="24">
        <v>1</v>
      </c>
      <c r="M47" s="289" t="s">
        <v>354</v>
      </c>
      <c r="N47" s="478" t="s">
        <v>366</v>
      </c>
      <c r="O47" s="479"/>
      <c r="P47" s="479"/>
      <c r="Q47" s="479"/>
      <c r="R47" s="480"/>
      <c r="S47" s="24">
        <v>4</v>
      </c>
      <c r="T47" s="24">
        <v>4</v>
      </c>
      <c r="U47" s="24">
        <v>2</v>
      </c>
      <c r="V47" s="24">
        <v>1</v>
      </c>
      <c r="W47" s="24">
        <f>IF(T47+U47+V47=0,"",T47+U47+V47)</f>
        <v>7</v>
      </c>
      <c r="X47" s="380"/>
      <c r="Y47" s="381"/>
      <c r="Z47" s="446"/>
      <c r="AA47" s="380" t="s">
        <v>376</v>
      </c>
      <c r="AB47" s="446"/>
      <c r="AC47" s="388"/>
      <c r="AD47" s="389"/>
      <c r="AE47" s="102" t="str">
        <f t="shared" ref="AE47:AE61" si="4">IF($AC47&gt;0,IF(AND($S47=1,$W47&gt;13,$W47&lt;16),1,IF(AND($S47=2,$W47&gt;10,$W47&lt;14),1,IF(AND($S47=3,$W47&gt;7,$W47&lt;11),1,IF(AND($S47=2,$W47&gt;13, $W47&lt;16),2,IF(AND($S47=3,$W47&gt;10,$W47&lt;14),2,IF(AND($S47=4,$W47&gt;2,$W47&lt;11),2,IF(AND($S47=3,$W47&gt;13,$W47&lt;16),3,IF(AND($S47=4,$W47&gt;10, $W47&lt;16),3,"-")))))))),"")</f>
        <v/>
      </c>
      <c r="AF47" s="365" t="s">
        <v>344</v>
      </c>
      <c r="AG47" s="366"/>
      <c r="AH47" s="366"/>
      <c r="AI47" s="367"/>
      <c r="AJ47" s="24">
        <v>4</v>
      </c>
      <c r="AK47" s="24">
        <v>4</v>
      </c>
      <c r="AL47" s="24">
        <v>1</v>
      </c>
      <c r="AM47" s="24">
        <v>1</v>
      </c>
      <c r="AN47" s="24">
        <f>IF(AK47+AL47+AM47=0,"",AK47+AL47+AM47)</f>
        <v>6</v>
      </c>
      <c r="AO47" s="343" t="s">
        <v>403</v>
      </c>
      <c r="AP47" s="344" t="s">
        <v>400</v>
      </c>
    </row>
    <row r="48" spans="1:42" x14ac:dyDescent="0.2">
      <c r="A48" s="56" t="s">
        <v>92</v>
      </c>
      <c r="B48" s="150"/>
      <c r="C48" s="150"/>
      <c r="D48" s="151"/>
      <c r="E48" s="151"/>
      <c r="F48" s="147"/>
      <c r="G48" s="149"/>
      <c r="H48" s="147"/>
      <c r="I48" s="148"/>
      <c r="K48" s="23" t="str">
        <f t="shared" ref="K48:K61" si="5">A48</f>
        <v>A2.2</v>
      </c>
      <c r="L48" s="271"/>
      <c r="M48" s="272"/>
      <c r="N48" s="462"/>
      <c r="O48" s="463"/>
      <c r="P48" s="463"/>
      <c r="Q48" s="463"/>
      <c r="R48" s="464"/>
      <c r="S48" s="24"/>
      <c r="T48" s="24"/>
      <c r="U48" s="24"/>
      <c r="V48" s="100"/>
      <c r="W48" s="24"/>
      <c r="X48" s="385"/>
      <c r="Y48" s="386"/>
      <c r="Z48" s="387"/>
      <c r="AA48" s="355"/>
      <c r="AB48" s="356"/>
      <c r="AC48" s="388"/>
      <c r="AD48" s="389"/>
      <c r="AE48" s="102"/>
      <c r="AF48" s="365"/>
      <c r="AG48" s="366"/>
      <c r="AH48" s="366"/>
      <c r="AI48" s="367"/>
      <c r="AJ48" s="24"/>
      <c r="AK48" s="24"/>
      <c r="AL48" s="24"/>
      <c r="AM48" s="24"/>
      <c r="AN48" s="24" t="str">
        <f t="shared" ref="AN48:AN61" si="6">IF(AK48+AL48+AM48=0,"",AK48+AL48+AM48)</f>
        <v/>
      </c>
      <c r="AO48" s="342"/>
      <c r="AP48" s="344"/>
    </row>
    <row r="49" spans="1:42" x14ac:dyDescent="0.2">
      <c r="A49" s="56" t="s">
        <v>93</v>
      </c>
      <c r="B49" s="150"/>
      <c r="C49" s="150"/>
      <c r="D49" s="151"/>
      <c r="E49" s="147"/>
      <c r="F49" s="147"/>
      <c r="G49" s="149"/>
      <c r="H49" s="147"/>
      <c r="I49" s="148"/>
      <c r="K49" s="23" t="str">
        <f t="shared" si="5"/>
        <v>A2.3</v>
      </c>
      <c r="L49" s="271"/>
      <c r="M49" s="289"/>
      <c r="N49" s="462"/>
      <c r="O49" s="463"/>
      <c r="P49" s="463"/>
      <c r="Q49" s="463"/>
      <c r="R49" s="464"/>
      <c r="S49" s="24"/>
      <c r="T49" s="24"/>
      <c r="U49" s="24"/>
      <c r="V49" s="100"/>
      <c r="W49" s="24"/>
      <c r="X49" s="355"/>
      <c r="Y49" s="411"/>
      <c r="Z49" s="357"/>
      <c r="AA49" s="380"/>
      <c r="AB49" s="390"/>
      <c r="AC49" s="388"/>
      <c r="AD49" s="389"/>
      <c r="AE49" s="102"/>
      <c r="AF49" s="371"/>
      <c r="AG49" s="372"/>
      <c r="AH49" s="372"/>
      <c r="AI49" s="373"/>
      <c r="AJ49" s="24"/>
      <c r="AK49" s="24"/>
      <c r="AL49" s="24"/>
      <c r="AM49" s="24"/>
      <c r="AN49" s="24" t="str">
        <f t="shared" si="6"/>
        <v/>
      </c>
      <c r="AO49" s="343"/>
      <c r="AP49" s="351"/>
    </row>
    <row r="50" spans="1:42" x14ac:dyDescent="0.2">
      <c r="A50" s="56" t="s">
        <v>94</v>
      </c>
      <c r="B50" s="104"/>
      <c r="C50" s="104"/>
      <c r="D50" s="105"/>
      <c r="E50" s="105"/>
      <c r="F50" s="19"/>
      <c r="G50" s="90"/>
      <c r="H50" s="19"/>
      <c r="I50" s="20"/>
      <c r="K50" s="23" t="str">
        <f t="shared" si="5"/>
        <v>A2.4</v>
      </c>
      <c r="L50" s="271"/>
      <c r="M50" s="272"/>
      <c r="N50" s="462"/>
      <c r="O50" s="463"/>
      <c r="P50" s="463"/>
      <c r="Q50" s="463"/>
      <c r="R50" s="464"/>
      <c r="S50" s="24"/>
      <c r="T50" s="100"/>
      <c r="U50" s="24"/>
      <c r="V50" s="100"/>
      <c r="W50" s="24" t="str">
        <f t="shared" ref="W50:W61" si="7">IF(T50+U50+V50=0,"",T50+U50+V50)</f>
        <v/>
      </c>
      <c r="X50" s="385"/>
      <c r="Y50" s="386"/>
      <c r="Z50" s="387"/>
      <c r="AA50" s="355"/>
      <c r="AB50" s="356"/>
      <c r="AC50" s="388"/>
      <c r="AD50" s="389"/>
      <c r="AE50" s="102" t="str">
        <f t="shared" si="4"/>
        <v/>
      </c>
      <c r="AF50" s="355"/>
      <c r="AG50" s="356"/>
      <c r="AH50" s="356"/>
      <c r="AI50" s="357"/>
      <c r="AJ50" s="24"/>
      <c r="AK50" s="24"/>
      <c r="AL50" s="24"/>
      <c r="AM50" s="24"/>
      <c r="AN50" s="24" t="str">
        <f t="shared" si="6"/>
        <v/>
      </c>
      <c r="AO50" s="342"/>
      <c r="AP50" s="345"/>
    </row>
    <row r="51" spans="1:42" x14ac:dyDescent="0.2">
      <c r="A51" s="56" t="s">
        <v>95</v>
      </c>
      <c r="B51" s="64"/>
      <c r="C51" s="19"/>
      <c r="D51" s="19"/>
      <c r="E51" s="19"/>
      <c r="F51" s="19"/>
      <c r="G51" s="90"/>
      <c r="H51" s="19"/>
      <c r="I51" s="20"/>
      <c r="K51" s="23" t="str">
        <f t="shared" si="5"/>
        <v>A2.5</v>
      </c>
      <c r="L51" s="13"/>
      <c r="M51" s="13"/>
      <c r="N51" s="383"/>
      <c r="O51" s="384"/>
      <c r="P51" s="384"/>
      <c r="Q51" s="384"/>
      <c r="R51" s="384"/>
      <c r="S51" s="24"/>
      <c r="T51" s="24"/>
      <c r="U51" s="24"/>
      <c r="V51" s="100"/>
      <c r="W51" s="24" t="str">
        <f t="shared" si="7"/>
        <v/>
      </c>
      <c r="X51" s="385"/>
      <c r="Y51" s="386"/>
      <c r="Z51" s="387"/>
      <c r="AA51" s="380"/>
      <c r="AB51" s="390"/>
      <c r="AC51" s="388"/>
      <c r="AD51" s="389"/>
      <c r="AE51" s="102" t="str">
        <f t="shared" si="4"/>
        <v/>
      </c>
      <c r="AF51" s="383"/>
      <c r="AG51" s="384"/>
      <c r="AH51" s="384"/>
      <c r="AI51" s="387"/>
      <c r="AJ51" s="24"/>
      <c r="AK51" s="24"/>
      <c r="AL51" s="24"/>
      <c r="AM51" s="24"/>
      <c r="AN51" s="24" t="str">
        <f t="shared" si="6"/>
        <v/>
      </c>
      <c r="AO51" s="347"/>
      <c r="AP51" s="345"/>
    </row>
    <row r="52" spans="1:42" x14ac:dyDescent="0.2">
      <c r="A52" s="56" t="s">
        <v>96</v>
      </c>
      <c r="B52" s="64"/>
      <c r="C52" s="19"/>
      <c r="D52" s="19"/>
      <c r="E52" s="19"/>
      <c r="F52" s="19"/>
      <c r="G52" s="90"/>
      <c r="H52" s="19"/>
      <c r="I52" s="20"/>
      <c r="K52" s="23" t="str">
        <f t="shared" si="5"/>
        <v>A2.6</v>
      </c>
      <c r="L52" s="13"/>
      <c r="M52" s="13"/>
      <c r="N52" s="383"/>
      <c r="O52" s="384"/>
      <c r="P52" s="384"/>
      <c r="Q52" s="384"/>
      <c r="R52" s="384"/>
      <c r="S52" s="24"/>
      <c r="T52" s="24"/>
      <c r="U52" s="24"/>
      <c r="V52" s="100"/>
      <c r="W52" s="24"/>
      <c r="X52" s="385"/>
      <c r="Y52" s="386"/>
      <c r="Z52" s="387"/>
      <c r="AA52" s="380"/>
      <c r="AB52" s="390"/>
      <c r="AC52" s="388"/>
      <c r="AD52" s="389"/>
      <c r="AE52" s="102" t="str">
        <f t="shared" si="4"/>
        <v/>
      </c>
      <c r="AF52" s="383"/>
      <c r="AG52" s="384"/>
      <c r="AH52" s="384"/>
      <c r="AI52" s="387"/>
      <c r="AJ52" s="24"/>
      <c r="AK52" s="24"/>
      <c r="AL52" s="24"/>
      <c r="AM52" s="24"/>
      <c r="AN52" s="24" t="str">
        <f t="shared" si="6"/>
        <v/>
      </c>
      <c r="AO52" s="347"/>
      <c r="AP52" s="345"/>
    </row>
    <row r="53" spans="1:42" x14ac:dyDescent="0.2">
      <c r="A53" s="56" t="s">
        <v>97</v>
      </c>
      <c r="B53" s="64"/>
      <c r="C53" s="19"/>
      <c r="D53" s="19"/>
      <c r="E53" s="19"/>
      <c r="F53" s="19"/>
      <c r="G53" s="90"/>
      <c r="H53" s="19"/>
      <c r="I53" s="20"/>
      <c r="K53" s="23" t="str">
        <f t="shared" si="5"/>
        <v>A2.7</v>
      </c>
      <c r="L53" s="13"/>
      <c r="M53" s="13"/>
      <c r="N53" s="383"/>
      <c r="O53" s="384"/>
      <c r="P53" s="384"/>
      <c r="Q53" s="384"/>
      <c r="R53" s="387"/>
      <c r="S53" s="24"/>
      <c r="T53" s="24"/>
      <c r="U53" s="24"/>
      <c r="V53" s="100"/>
      <c r="W53" s="24" t="str">
        <f t="shared" si="7"/>
        <v/>
      </c>
      <c r="X53" s="385"/>
      <c r="Y53" s="386"/>
      <c r="Z53" s="387"/>
      <c r="AA53" s="380"/>
      <c r="AB53" s="390"/>
      <c r="AC53" s="388"/>
      <c r="AD53" s="389"/>
      <c r="AE53" s="102" t="str">
        <f t="shared" si="4"/>
        <v/>
      </c>
      <c r="AF53" s="383"/>
      <c r="AG53" s="384"/>
      <c r="AH53" s="384"/>
      <c r="AI53" s="387"/>
      <c r="AJ53" s="24"/>
      <c r="AK53" s="24"/>
      <c r="AL53" s="24"/>
      <c r="AM53" s="24"/>
      <c r="AN53" s="24" t="str">
        <f t="shared" si="6"/>
        <v/>
      </c>
      <c r="AO53" s="347"/>
      <c r="AP53" s="345"/>
    </row>
    <row r="54" spans="1:42" x14ac:dyDescent="0.2">
      <c r="A54" s="56" t="s">
        <v>98</v>
      </c>
      <c r="B54" s="64"/>
      <c r="C54" s="19"/>
      <c r="D54" s="19"/>
      <c r="E54" s="19"/>
      <c r="F54" s="19"/>
      <c r="G54" s="90"/>
      <c r="H54" s="19"/>
      <c r="I54" s="20"/>
      <c r="K54" s="23" t="str">
        <f t="shared" si="5"/>
        <v>A2.8</v>
      </c>
      <c r="L54" s="13"/>
      <c r="M54" s="13"/>
      <c r="N54" s="383"/>
      <c r="O54" s="384"/>
      <c r="P54" s="384"/>
      <c r="Q54" s="384"/>
      <c r="R54" s="387"/>
      <c r="S54" s="24"/>
      <c r="T54" s="24"/>
      <c r="U54" s="24"/>
      <c r="V54" s="100"/>
      <c r="W54" s="24" t="str">
        <f t="shared" si="7"/>
        <v/>
      </c>
      <c r="X54" s="385"/>
      <c r="Y54" s="386"/>
      <c r="Z54" s="387"/>
      <c r="AA54" s="380"/>
      <c r="AB54" s="390"/>
      <c r="AC54" s="388"/>
      <c r="AD54" s="389"/>
      <c r="AE54" s="102" t="str">
        <f t="shared" si="4"/>
        <v/>
      </c>
      <c r="AF54" s="383"/>
      <c r="AG54" s="384"/>
      <c r="AH54" s="384"/>
      <c r="AI54" s="387"/>
      <c r="AJ54" s="24"/>
      <c r="AK54" s="24"/>
      <c r="AL54" s="24"/>
      <c r="AM54" s="24"/>
      <c r="AN54" s="24" t="str">
        <f t="shared" si="6"/>
        <v/>
      </c>
      <c r="AO54" s="347"/>
      <c r="AP54" s="345"/>
    </row>
    <row r="55" spans="1:42" x14ac:dyDescent="0.2">
      <c r="A55" s="56" t="s">
        <v>99</v>
      </c>
      <c r="B55" s="64"/>
      <c r="C55" s="30"/>
      <c r="D55" s="19"/>
      <c r="E55" s="19"/>
      <c r="F55" s="19"/>
      <c r="G55" s="90"/>
      <c r="H55" s="19"/>
      <c r="I55" s="20"/>
      <c r="K55" s="23" t="str">
        <f t="shared" si="5"/>
        <v>A2.9</v>
      </c>
      <c r="L55" s="13"/>
      <c r="M55" s="13"/>
      <c r="N55" s="383"/>
      <c r="O55" s="384"/>
      <c r="P55" s="384"/>
      <c r="Q55" s="384"/>
      <c r="R55" s="387"/>
      <c r="S55" s="24"/>
      <c r="T55" s="24"/>
      <c r="U55" s="24"/>
      <c r="V55" s="100"/>
      <c r="W55" s="24" t="str">
        <f t="shared" si="7"/>
        <v/>
      </c>
      <c r="X55" s="385"/>
      <c r="Y55" s="386"/>
      <c r="Z55" s="387"/>
      <c r="AA55" s="380"/>
      <c r="AB55" s="390"/>
      <c r="AC55" s="388"/>
      <c r="AD55" s="389"/>
      <c r="AE55" s="102" t="str">
        <f t="shared" si="4"/>
        <v/>
      </c>
      <c r="AF55" s="383"/>
      <c r="AG55" s="384"/>
      <c r="AH55" s="384"/>
      <c r="AI55" s="387"/>
      <c r="AJ55" s="24"/>
      <c r="AK55" s="24"/>
      <c r="AL55" s="24"/>
      <c r="AM55" s="24"/>
      <c r="AN55" s="24" t="str">
        <f t="shared" si="6"/>
        <v/>
      </c>
      <c r="AO55" s="347"/>
      <c r="AP55" s="345"/>
    </row>
    <row r="56" spans="1:42" x14ac:dyDescent="0.2">
      <c r="A56" s="56" t="s">
        <v>100</v>
      </c>
      <c r="B56" s="64"/>
      <c r="C56" s="30"/>
      <c r="D56" s="19"/>
      <c r="E56" s="19"/>
      <c r="F56" s="19"/>
      <c r="G56" s="90"/>
      <c r="H56" s="19"/>
      <c r="I56" s="20"/>
      <c r="K56" s="23" t="str">
        <f t="shared" si="5"/>
        <v>A2.10</v>
      </c>
      <c r="L56" s="13"/>
      <c r="M56" s="13"/>
      <c r="N56" s="383"/>
      <c r="O56" s="384"/>
      <c r="P56" s="384"/>
      <c r="Q56" s="384"/>
      <c r="R56" s="387"/>
      <c r="S56" s="24"/>
      <c r="T56" s="24"/>
      <c r="U56" s="24"/>
      <c r="V56" s="100"/>
      <c r="W56" s="24" t="str">
        <f t="shared" si="7"/>
        <v/>
      </c>
      <c r="X56" s="385"/>
      <c r="Y56" s="386"/>
      <c r="Z56" s="387"/>
      <c r="AA56" s="380"/>
      <c r="AB56" s="390"/>
      <c r="AC56" s="388"/>
      <c r="AD56" s="389"/>
      <c r="AE56" s="102" t="str">
        <f t="shared" si="4"/>
        <v/>
      </c>
      <c r="AF56" s="383"/>
      <c r="AG56" s="384"/>
      <c r="AH56" s="384"/>
      <c r="AI56" s="387"/>
      <c r="AJ56" s="24"/>
      <c r="AK56" s="24"/>
      <c r="AL56" s="24"/>
      <c r="AM56" s="24"/>
      <c r="AN56" s="24" t="str">
        <f t="shared" si="6"/>
        <v/>
      </c>
      <c r="AO56" s="347"/>
      <c r="AP56" s="345"/>
    </row>
    <row r="57" spans="1:42" x14ac:dyDescent="0.2">
      <c r="A57" s="56" t="s">
        <v>101</v>
      </c>
      <c r="B57" s="64"/>
      <c r="C57" s="28"/>
      <c r="D57" s="28"/>
      <c r="E57" s="19"/>
      <c r="F57" s="28"/>
      <c r="G57" s="93"/>
      <c r="H57" s="28"/>
      <c r="I57" s="52"/>
      <c r="K57" s="23" t="str">
        <f t="shared" si="5"/>
        <v>A2.11</v>
      </c>
      <c r="L57" s="29"/>
      <c r="M57" s="29"/>
      <c r="N57" s="383"/>
      <c r="O57" s="384"/>
      <c r="P57" s="384"/>
      <c r="Q57" s="384"/>
      <c r="R57" s="387"/>
      <c r="S57" s="24"/>
      <c r="T57" s="24"/>
      <c r="U57" s="24"/>
      <c r="V57" s="100"/>
      <c r="W57" s="24" t="str">
        <f t="shared" si="7"/>
        <v/>
      </c>
      <c r="X57" s="385"/>
      <c r="Y57" s="386"/>
      <c r="Z57" s="387"/>
      <c r="AA57" s="380"/>
      <c r="AB57" s="390"/>
      <c r="AC57" s="388"/>
      <c r="AD57" s="389"/>
      <c r="AE57" s="102" t="str">
        <f t="shared" si="4"/>
        <v/>
      </c>
      <c r="AF57" s="383"/>
      <c r="AG57" s="384"/>
      <c r="AH57" s="384"/>
      <c r="AI57" s="387"/>
      <c r="AJ57" s="24"/>
      <c r="AK57" s="24"/>
      <c r="AL57" s="24"/>
      <c r="AM57" s="24"/>
      <c r="AN57" s="24" t="str">
        <f t="shared" si="6"/>
        <v/>
      </c>
      <c r="AO57" s="347"/>
      <c r="AP57" s="345"/>
    </row>
    <row r="58" spans="1:42" x14ac:dyDescent="0.2">
      <c r="A58" s="56" t="s">
        <v>102</v>
      </c>
      <c r="B58" s="64"/>
      <c r="C58" s="30"/>
      <c r="D58" s="30"/>
      <c r="E58" s="30"/>
      <c r="F58" s="30"/>
      <c r="G58" s="92"/>
      <c r="H58" s="30"/>
      <c r="I58" s="31"/>
      <c r="K58" s="23" t="str">
        <f t="shared" si="5"/>
        <v>A2.12</v>
      </c>
      <c r="L58" s="29"/>
      <c r="M58" s="29"/>
      <c r="N58" s="383"/>
      <c r="O58" s="384"/>
      <c r="P58" s="384"/>
      <c r="Q58" s="384"/>
      <c r="R58" s="387"/>
      <c r="S58" s="24"/>
      <c r="T58" s="24"/>
      <c r="U58" s="24"/>
      <c r="V58" s="100"/>
      <c r="W58" s="24" t="str">
        <f t="shared" si="7"/>
        <v/>
      </c>
      <c r="X58" s="385"/>
      <c r="Y58" s="386"/>
      <c r="Z58" s="387"/>
      <c r="AA58" s="380"/>
      <c r="AB58" s="390"/>
      <c r="AC58" s="388"/>
      <c r="AD58" s="389"/>
      <c r="AE58" s="102" t="str">
        <f t="shared" si="4"/>
        <v/>
      </c>
      <c r="AF58" s="383"/>
      <c r="AG58" s="384"/>
      <c r="AH58" s="384"/>
      <c r="AI58" s="387"/>
      <c r="AJ58" s="24"/>
      <c r="AK58" s="24"/>
      <c r="AL58" s="24"/>
      <c r="AM58" s="24"/>
      <c r="AN58" s="24" t="str">
        <f t="shared" si="6"/>
        <v/>
      </c>
      <c r="AO58" s="347"/>
      <c r="AP58" s="345"/>
    </row>
    <row r="59" spans="1:42" x14ac:dyDescent="0.2">
      <c r="A59" s="56" t="s">
        <v>103</v>
      </c>
      <c r="B59" s="64"/>
      <c r="C59" s="30"/>
      <c r="D59" s="30"/>
      <c r="E59" s="19"/>
      <c r="F59" s="28"/>
      <c r="G59" s="93"/>
      <c r="H59" s="30"/>
      <c r="I59" s="31"/>
      <c r="K59" s="23" t="str">
        <f t="shared" si="5"/>
        <v>A2.13</v>
      </c>
      <c r="L59" s="29"/>
      <c r="M59" s="29"/>
      <c r="N59" s="383"/>
      <c r="O59" s="384"/>
      <c r="P59" s="384"/>
      <c r="Q59" s="384"/>
      <c r="R59" s="387"/>
      <c r="S59" s="24"/>
      <c r="T59" s="24"/>
      <c r="U59" s="24"/>
      <c r="V59" s="100"/>
      <c r="W59" s="24" t="str">
        <f t="shared" si="7"/>
        <v/>
      </c>
      <c r="X59" s="385"/>
      <c r="Y59" s="386"/>
      <c r="Z59" s="387"/>
      <c r="AA59" s="380"/>
      <c r="AB59" s="390"/>
      <c r="AC59" s="388"/>
      <c r="AD59" s="389"/>
      <c r="AE59" s="102" t="str">
        <f t="shared" si="4"/>
        <v/>
      </c>
      <c r="AF59" s="383"/>
      <c r="AG59" s="384"/>
      <c r="AH59" s="384"/>
      <c r="AI59" s="387"/>
      <c r="AJ59" s="24"/>
      <c r="AK59" s="24"/>
      <c r="AL59" s="24"/>
      <c r="AM59" s="24"/>
      <c r="AN59" s="24" t="str">
        <f t="shared" si="6"/>
        <v/>
      </c>
      <c r="AO59" s="347"/>
      <c r="AP59" s="345"/>
    </row>
    <row r="60" spans="1:42" x14ac:dyDescent="0.2">
      <c r="A60" s="56" t="s">
        <v>104</v>
      </c>
      <c r="B60" s="64"/>
      <c r="C60" s="30"/>
      <c r="D60" s="30"/>
      <c r="E60" s="19"/>
      <c r="F60" s="30"/>
      <c r="G60" s="92"/>
      <c r="H60" s="30"/>
      <c r="I60" s="31"/>
      <c r="K60" s="23" t="str">
        <f t="shared" si="5"/>
        <v>A2.14</v>
      </c>
      <c r="L60" s="29"/>
      <c r="M60" s="29"/>
      <c r="N60" s="383"/>
      <c r="O60" s="384"/>
      <c r="P60" s="384"/>
      <c r="Q60" s="384"/>
      <c r="R60" s="387"/>
      <c r="S60" s="24"/>
      <c r="T60" s="24"/>
      <c r="U60" s="24"/>
      <c r="V60" s="100"/>
      <c r="W60" s="24" t="str">
        <f t="shared" si="7"/>
        <v/>
      </c>
      <c r="X60" s="385"/>
      <c r="Y60" s="386"/>
      <c r="Z60" s="387"/>
      <c r="AA60" s="380"/>
      <c r="AB60" s="390"/>
      <c r="AC60" s="388"/>
      <c r="AD60" s="389"/>
      <c r="AE60" s="102" t="str">
        <f t="shared" si="4"/>
        <v/>
      </c>
      <c r="AF60" s="383"/>
      <c r="AG60" s="384"/>
      <c r="AH60" s="384"/>
      <c r="AI60" s="387"/>
      <c r="AJ60" s="24"/>
      <c r="AK60" s="24"/>
      <c r="AL60" s="24"/>
      <c r="AM60" s="24"/>
      <c r="AN60" s="24" t="str">
        <f t="shared" si="6"/>
        <v/>
      </c>
      <c r="AO60" s="343"/>
      <c r="AP60" s="344"/>
    </row>
    <row r="61" spans="1:42" ht="13.5" thickBot="1" x14ac:dyDescent="0.25">
      <c r="A61" s="63" t="s">
        <v>105</v>
      </c>
      <c r="B61" s="57"/>
      <c r="C61" s="32"/>
      <c r="D61" s="32"/>
      <c r="E61" s="32"/>
      <c r="F61" s="32"/>
      <c r="G61" s="94"/>
      <c r="H61" s="32"/>
      <c r="I61" s="53"/>
      <c r="K61" s="83" t="str">
        <f t="shared" si="5"/>
        <v>A2.15</v>
      </c>
      <c r="L61" s="2"/>
      <c r="M61" s="2"/>
      <c r="N61" s="400"/>
      <c r="O61" s="401"/>
      <c r="P61" s="401"/>
      <c r="Q61" s="401"/>
      <c r="R61" s="402"/>
      <c r="S61" s="41"/>
      <c r="T61" s="41"/>
      <c r="U61" s="41"/>
      <c r="V61" s="41"/>
      <c r="W61" s="41" t="str">
        <f t="shared" si="7"/>
        <v/>
      </c>
      <c r="X61" s="447"/>
      <c r="Y61" s="448"/>
      <c r="Z61" s="402"/>
      <c r="AA61" s="422"/>
      <c r="AB61" s="423"/>
      <c r="AC61" s="420"/>
      <c r="AD61" s="421"/>
      <c r="AE61" s="51" t="str">
        <f t="shared" si="4"/>
        <v/>
      </c>
      <c r="AF61" s="400"/>
      <c r="AG61" s="401"/>
      <c r="AH61" s="401"/>
      <c r="AI61" s="402"/>
      <c r="AJ61" s="41"/>
      <c r="AK61" s="41"/>
      <c r="AL61" s="41"/>
      <c r="AM61" s="41"/>
      <c r="AN61" s="41" t="str">
        <f t="shared" si="6"/>
        <v/>
      </c>
      <c r="AO61" s="348"/>
      <c r="AP61" s="346"/>
    </row>
    <row r="62" spans="1:42" ht="14.25" thickTop="1" thickBot="1" x14ac:dyDescent="0.25">
      <c r="A62" s="35"/>
      <c r="B62" s="36"/>
      <c r="C62" s="36"/>
      <c r="D62" s="37"/>
      <c r="E62" s="36"/>
      <c r="F62" s="36"/>
      <c r="G62" s="95"/>
      <c r="H62" s="36"/>
      <c r="I62" s="38"/>
      <c r="K62" s="125"/>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49"/>
    </row>
    <row r="63" spans="1:42" ht="13.5" thickTop="1" x14ac:dyDescent="0.2">
      <c r="A63" s="481" t="s">
        <v>106</v>
      </c>
      <c r="B63" s="482"/>
      <c r="C63" s="482"/>
      <c r="D63" s="482"/>
      <c r="E63" s="482"/>
      <c r="F63" s="482"/>
      <c r="G63" s="482"/>
      <c r="H63" s="482"/>
      <c r="I63" s="483"/>
      <c r="K63" s="457" t="str">
        <f>A63</f>
        <v>A3 Afsluiten gevarenzones</v>
      </c>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8"/>
      <c r="AL63" s="458"/>
      <c r="AM63" s="458"/>
      <c r="AN63" s="458"/>
      <c r="AO63" s="458"/>
      <c r="AP63" s="459"/>
    </row>
    <row r="64" spans="1:42" x14ac:dyDescent="0.2">
      <c r="A64" s="55" t="s">
        <v>118</v>
      </c>
      <c r="B64" s="161"/>
      <c r="C64" s="165"/>
      <c r="D64" s="165"/>
      <c r="E64" s="165"/>
      <c r="F64" s="165"/>
      <c r="G64" s="169"/>
      <c r="H64" s="165"/>
      <c r="I64" s="170"/>
      <c r="K64" s="23" t="str">
        <f>A64</f>
        <v>A3.1</v>
      </c>
      <c r="L64" s="24"/>
      <c r="M64" s="289"/>
      <c r="N64" s="380"/>
      <c r="O64" s="390"/>
      <c r="P64" s="390"/>
      <c r="Q64" s="390"/>
      <c r="R64" s="382"/>
      <c r="S64" s="24"/>
      <c r="T64" s="24"/>
      <c r="U64" s="24"/>
      <c r="V64" s="100"/>
      <c r="W64" s="271" t="str">
        <f t="shared" ref="W64:W67" si="8">IF(T64+U64+V64=0,"",T64+U64+V64)</f>
        <v/>
      </c>
      <c r="X64" s="380"/>
      <c r="Y64" s="381"/>
      <c r="Z64" s="382"/>
      <c r="AA64" s="380"/>
      <c r="AB64" s="390"/>
      <c r="AC64" s="388"/>
      <c r="AD64" s="389"/>
      <c r="AE64" s="102"/>
      <c r="AF64" s="368"/>
      <c r="AG64" s="369"/>
      <c r="AH64" s="369"/>
      <c r="AI64" s="370"/>
      <c r="AJ64" s="24"/>
      <c r="AK64" s="24"/>
      <c r="AL64" s="24"/>
      <c r="AM64" s="24"/>
      <c r="AN64" s="24" t="str">
        <f>IF(AK64+AL64+AM64=0,"",AK64+AL64+AM64)</f>
        <v/>
      </c>
      <c r="AO64" s="343"/>
      <c r="AP64" s="345"/>
    </row>
    <row r="65" spans="1:42" x14ac:dyDescent="0.2">
      <c r="A65" s="103" t="s">
        <v>322</v>
      </c>
      <c r="B65" s="165"/>
      <c r="C65" s="166"/>
      <c r="D65" s="166"/>
      <c r="E65" s="166"/>
      <c r="F65" s="166"/>
      <c r="G65" s="167"/>
      <c r="H65" s="166"/>
      <c r="I65" s="168"/>
      <c r="K65" s="23" t="str">
        <f t="shared" ref="K65:K72" si="9">A65</f>
        <v>A3.2</v>
      </c>
      <c r="L65" s="271"/>
      <c r="M65" s="272"/>
      <c r="N65" s="462"/>
      <c r="O65" s="463"/>
      <c r="P65" s="463"/>
      <c r="Q65" s="463"/>
      <c r="R65" s="464"/>
      <c r="S65" s="24"/>
      <c r="T65" s="24"/>
      <c r="U65" s="24"/>
      <c r="V65" s="100"/>
      <c r="W65" s="271" t="str">
        <f t="shared" si="8"/>
        <v/>
      </c>
      <c r="X65" s="380"/>
      <c r="Y65" s="381"/>
      <c r="Z65" s="382"/>
      <c r="AA65" s="355"/>
      <c r="AB65" s="357"/>
      <c r="AC65" s="388"/>
      <c r="AD65" s="389"/>
      <c r="AE65" s="102"/>
      <c r="AF65" s="371"/>
      <c r="AG65" s="372"/>
      <c r="AH65" s="372"/>
      <c r="AI65" s="373"/>
      <c r="AJ65" s="24"/>
      <c r="AK65" s="24"/>
      <c r="AL65" s="24"/>
      <c r="AM65" s="24"/>
      <c r="AN65" s="24" t="str">
        <f t="shared" ref="AN65:AN72" si="10">IF(AK65+AL65+AM65=0,"",AK65+AL65+AM65)</f>
        <v/>
      </c>
      <c r="AO65" s="342"/>
      <c r="AP65" s="345"/>
    </row>
    <row r="66" spans="1:42" x14ac:dyDescent="0.2">
      <c r="A66" s="103" t="s">
        <v>119</v>
      </c>
      <c r="B66" s="165"/>
      <c r="C66" s="166"/>
      <c r="D66" s="166"/>
      <c r="E66" s="166"/>
      <c r="F66" s="166"/>
      <c r="G66" s="171"/>
      <c r="H66" s="172"/>
      <c r="I66" s="173"/>
      <c r="K66" s="23" t="str">
        <f t="shared" si="9"/>
        <v>A3.3</v>
      </c>
      <c r="L66" s="271"/>
      <c r="M66" s="289"/>
      <c r="N66" s="462"/>
      <c r="O66" s="463"/>
      <c r="P66" s="463"/>
      <c r="Q66" s="463"/>
      <c r="R66" s="464"/>
      <c r="S66" s="24"/>
      <c r="T66" s="24"/>
      <c r="U66" s="24"/>
      <c r="V66" s="100"/>
      <c r="W66" s="271" t="str">
        <f t="shared" si="8"/>
        <v/>
      </c>
      <c r="X66" s="355"/>
      <c r="Y66" s="411"/>
      <c r="Z66" s="357"/>
      <c r="AA66" s="380"/>
      <c r="AB66" s="446"/>
      <c r="AC66" s="388"/>
      <c r="AD66" s="389"/>
      <c r="AE66" s="102"/>
      <c r="AF66" s="365"/>
      <c r="AG66" s="366"/>
      <c r="AH66" s="366"/>
      <c r="AI66" s="367"/>
      <c r="AJ66" s="24"/>
      <c r="AK66" s="24"/>
      <c r="AL66" s="24"/>
      <c r="AM66" s="24"/>
      <c r="AN66" s="24" t="str">
        <f t="shared" si="10"/>
        <v/>
      </c>
      <c r="AO66" s="343"/>
      <c r="AP66" s="345"/>
    </row>
    <row r="67" spans="1:42" x14ac:dyDescent="0.2">
      <c r="A67" s="103" t="s">
        <v>323</v>
      </c>
      <c r="B67" s="161"/>
      <c r="C67" s="166"/>
      <c r="D67" s="166"/>
      <c r="E67" s="166"/>
      <c r="F67" s="172"/>
      <c r="G67" s="167"/>
      <c r="H67" s="172"/>
      <c r="I67" s="173"/>
      <c r="K67" s="23" t="str">
        <f t="shared" si="9"/>
        <v>A3.4</v>
      </c>
      <c r="L67" s="271"/>
      <c r="M67" s="289"/>
      <c r="N67" s="462"/>
      <c r="O67" s="463"/>
      <c r="P67" s="463"/>
      <c r="Q67" s="463"/>
      <c r="R67" s="464"/>
      <c r="S67" s="24"/>
      <c r="T67" s="24"/>
      <c r="U67" s="24"/>
      <c r="V67" s="100"/>
      <c r="W67" s="271" t="str">
        <f t="shared" si="8"/>
        <v/>
      </c>
      <c r="X67" s="383"/>
      <c r="Y67" s="384"/>
      <c r="Z67" s="387"/>
      <c r="AA67" s="380"/>
      <c r="AB67" s="446"/>
      <c r="AC67" s="363"/>
      <c r="AD67" s="364"/>
      <c r="AE67" s="102"/>
      <c r="AF67" s="365"/>
      <c r="AG67" s="366"/>
      <c r="AH67" s="366"/>
      <c r="AI67" s="367"/>
      <c r="AJ67" s="24"/>
      <c r="AK67" s="24"/>
      <c r="AL67" s="24"/>
      <c r="AM67" s="24"/>
      <c r="AN67" s="24" t="str">
        <f t="shared" si="10"/>
        <v/>
      </c>
      <c r="AO67" s="342"/>
      <c r="AP67" s="345"/>
    </row>
    <row r="68" spans="1:42" ht="118.5" customHeight="1" x14ac:dyDescent="0.2">
      <c r="A68" s="103" t="s">
        <v>120</v>
      </c>
      <c r="B68" s="161" t="s">
        <v>266</v>
      </c>
      <c r="C68" s="161" t="s">
        <v>47</v>
      </c>
      <c r="D68" s="161" t="s">
        <v>267</v>
      </c>
      <c r="E68" s="161" t="s">
        <v>49</v>
      </c>
      <c r="F68" s="162" t="s">
        <v>268</v>
      </c>
      <c r="G68" s="163"/>
      <c r="H68" s="162" t="s">
        <v>361</v>
      </c>
      <c r="I68" s="164" t="s">
        <v>270</v>
      </c>
      <c r="K68" s="23" t="str">
        <f t="shared" si="9"/>
        <v>A3.5</v>
      </c>
      <c r="L68" s="271">
        <v>1</v>
      </c>
      <c r="M68" s="289" t="s">
        <v>355</v>
      </c>
      <c r="N68" s="462" t="s">
        <v>367</v>
      </c>
      <c r="O68" s="463"/>
      <c r="P68" s="463"/>
      <c r="Q68" s="463"/>
      <c r="R68" s="464"/>
      <c r="S68" s="24">
        <v>3</v>
      </c>
      <c r="T68" s="24">
        <v>4</v>
      </c>
      <c r="U68" s="24">
        <v>3</v>
      </c>
      <c r="V68" s="100">
        <v>3</v>
      </c>
      <c r="W68" s="24">
        <f t="shared" ref="W68:W69" si="11">IF(T68+U68+V68=0,"",T68+U68+V68)</f>
        <v>10</v>
      </c>
      <c r="X68" s="383"/>
      <c r="Y68" s="384"/>
      <c r="Z68" s="387"/>
      <c r="AA68" s="365" t="s">
        <v>362</v>
      </c>
      <c r="AB68" s="417"/>
      <c r="AC68" s="363" t="s">
        <v>389</v>
      </c>
      <c r="AD68" s="364"/>
      <c r="AE68" s="102">
        <f t="shared" ref="AE68:AE69" si="12">IF($AC68&gt;0,IF(AND($S68=1,$W68&gt;13,$W68&lt;16),1,IF(AND($S68=2,$W68&gt;10,$W68&lt;14),1,IF(AND($S68=3,$W68&gt;7,$W68&lt;11),1,IF(AND($S68=2,$W68&gt;13, $W68&lt;16),2,IF(AND($S68=3,$W68&gt;10,$W68&lt;14),2,IF(AND($S68=4,$W68&gt;2,$W68&lt;11),2,IF(AND($S68=3,$W68&gt;13,$W68&lt;16),3,IF(AND($S68=4,$W68&gt;10, $W68&lt;16),3,"-")))))))),"")</f>
        <v>1</v>
      </c>
      <c r="AF68" s="371"/>
      <c r="AG68" s="372"/>
      <c r="AH68" s="372"/>
      <c r="AI68" s="373"/>
      <c r="AJ68" s="24"/>
      <c r="AK68" s="24"/>
      <c r="AL68" s="24"/>
      <c r="AM68" s="24"/>
      <c r="AN68" s="24" t="str">
        <f t="shared" si="10"/>
        <v/>
      </c>
      <c r="AO68" s="343" t="s">
        <v>399</v>
      </c>
      <c r="AP68" s="351" t="s">
        <v>398</v>
      </c>
    </row>
    <row r="69" spans="1:42" ht="103.5" customHeight="1" x14ac:dyDescent="0.2">
      <c r="A69" s="103" t="s">
        <v>324</v>
      </c>
      <c r="B69" s="161" t="s">
        <v>266</v>
      </c>
      <c r="C69" s="161" t="s">
        <v>47</v>
      </c>
      <c r="D69" s="161" t="s">
        <v>267</v>
      </c>
      <c r="E69" s="161" t="s">
        <v>49</v>
      </c>
      <c r="F69" s="161" t="s">
        <v>269</v>
      </c>
      <c r="G69" s="174"/>
      <c r="H69" s="161" t="s">
        <v>281</v>
      </c>
      <c r="I69" s="175" t="s">
        <v>270</v>
      </c>
      <c r="K69" s="23" t="str">
        <f t="shared" si="9"/>
        <v>A3.6</v>
      </c>
      <c r="L69" s="271">
        <v>1</v>
      </c>
      <c r="M69" s="289" t="s">
        <v>355</v>
      </c>
      <c r="N69" s="462" t="s">
        <v>368</v>
      </c>
      <c r="O69" s="463"/>
      <c r="P69" s="463"/>
      <c r="Q69" s="463"/>
      <c r="R69" s="464"/>
      <c r="S69" s="24">
        <v>3</v>
      </c>
      <c r="T69" s="24">
        <v>4</v>
      </c>
      <c r="U69" s="24">
        <v>3</v>
      </c>
      <c r="V69" s="100">
        <v>3</v>
      </c>
      <c r="W69" s="24">
        <f t="shared" si="11"/>
        <v>10</v>
      </c>
      <c r="X69" s="355" t="s">
        <v>379</v>
      </c>
      <c r="Y69" s="411"/>
      <c r="Z69" s="357"/>
      <c r="AA69" s="368" t="s">
        <v>386</v>
      </c>
      <c r="AB69" s="419"/>
      <c r="AC69" s="363" t="s">
        <v>389</v>
      </c>
      <c r="AD69" s="364"/>
      <c r="AE69" s="102">
        <f t="shared" si="12"/>
        <v>1</v>
      </c>
      <c r="AF69" s="371"/>
      <c r="AG69" s="372"/>
      <c r="AH69" s="372"/>
      <c r="AI69" s="373"/>
      <c r="AJ69" s="24"/>
      <c r="AK69" s="24"/>
      <c r="AL69" s="24"/>
      <c r="AM69" s="24"/>
      <c r="AN69" s="24" t="str">
        <f t="shared" si="10"/>
        <v/>
      </c>
      <c r="AO69" s="343" t="s">
        <v>399</v>
      </c>
      <c r="AP69" s="351" t="s">
        <v>398</v>
      </c>
    </row>
    <row r="70" spans="1:42" x14ac:dyDescent="0.2">
      <c r="A70" s="103" t="s">
        <v>121</v>
      </c>
      <c r="B70" s="161"/>
      <c r="C70" s="154"/>
      <c r="D70" s="154"/>
      <c r="E70" s="161"/>
      <c r="F70" s="161"/>
      <c r="G70" s="163"/>
      <c r="H70" s="154"/>
      <c r="I70" s="155"/>
      <c r="K70" s="23" t="str">
        <f t="shared" si="9"/>
        <v>A3.7</v>
      </c>
      <c r="L70" s="271"/>
      <c r="M70" s="289"/>
      <c r="N70" s="462"/>
      <c r="O70" s="463"/>
      <c r="P70" s="463"/>
      <c r="Q70" s="463"/>
      <c r="R70" s="464"/>
      <c r="S70" s="100"/>
      <c r="T70" s="100"/>
      <c r="U70" s="100"/>
      <c r="V70" s="100"/>
      <c r="W70" s="24"/>
      <c r="X70" s="442"/>
      <c r="Y70" s="443"/>
      <c r="Z70" s="444"/>
      <c r="AA70" s="383"/>
      <c r="AB70" s="384"/>
      <c r="AC70" s="388"/>
      <c r="AD70" s="389"/>
      <c r="AE70" s="102"/>
      <c r="AF70" s="368"/>
      <c r="AG70" s="369"/>
      <c r="AH70" s="369"/>
      <c r="AI70" s="370"/>
      <c r="AJ70" s="24"/>
      <c r="AK70" s="24"/>
      <c r="AL70" s="24"/>
      <c r="AM70" s="24"/>
      <c r="AN70" s="24" t="str">
        <f t="shared" si="10"/>
        <v/>
      </c>
      <c r="AO70" s="347"/>
      <c r="AP70" s="345"/>
    </row>
    <row r="71" spans="1:42" x14ac:dyDescent="0.2">
      <c r="A71" s="314" t="s">
        <v>325</v>
      </c>
      <c r="B71" s="283"/>
      <c r="C71" s="172"/>
      <c r="D71" s="172"/>
      <c r="E71" s="177"/>
      <c r="F71" s="172"/>
      <c r="G71" s="179"/>
      <c r="H71" s="157"/>
      <c r="I71" s="158"/>
      <c r="K71" s="23" t="str">
        <f t="shared" si="9"/>
        <v>A3.8</v>
      </c>
      <c r="L71" s="271"/>
      <c r="M71" s="289"/>
      <c r="N71" s="499"/>
      <c r="O71" s="500"/>
      <c r="P71" s="500"/>
      <c r="Q71" s="500"/>
      <c r="R71" s="501"/>
      <c r="S71" s="100"/>
      <c r="T71" s="100"/>
      <c r="U71" s="100"/>
      <c r="V71" s="100"/>
      <c r="W71" s="24"/>
      <c r="X71" s="439"/>
      <c r="Y71" s="440"/>
      <c r="Z71" s="441"/>
      <c r="AA71" s="374"/>
      <c r="AB71" s="445"/>
      <c r="AC71" s="436"/>
      <c r="AD71" s="437"/>
      <c r="AE71" s="102"/>
      <c r="AF71" s="403"/>
      <c r="AG71" s="404"/>
      <c r="AH71" s="404"/>
      <c r="AI71" s="405"/>
      <c r="AJ71" s="24"/>
      <c r="AK71" s="24"/>
      <c r="AL71" s="24"/>
      <c r="AM71" s="24"/>
      <c r="AN71" s="24" t="str">
        <f t="shared" si="10"/>
        <v/>
      </c>
      <c r="AO71" s="347"/>
      <c r="AP71" s="345"/>
    </row>
    <row r="72" spans="1:42" ht="13.5" thickBot="1" x14ac:dyDescent="0.25">
      <c r="A72" s="126" t="s">
        <v>348</v>
      </c>
      <c r="B72" s="176"/>
      <c r="C72" s="176"/>
      <c r="D72" s="176"/>
      <c r="E72" s="178"/>
      <c r="F72" s="176"/>
      <c r="G72" s="160"/>
      <c r="H72" s="156"/>
      <c r="I72" s="159"/>
      <c r="K72" s="83" t="str">
        <f t="shared" si="9"/>
        <v>A3.9</v>
      </c>
      <c r="L72" s="41"/>
      <c r="M72" s="303"/>
      <c r="N72" s="466"/>
      <c r="O72" s="467"/>
      <c r="P72" s="467"/>
      <c r="Q72" s="467"/>
      <c r="R72" s="468"/>
      <c r="S72" s="41"/>
      <c r="T72" s="41"/>
      <c r="U72" s="41"/>
      <c r="V72" s="41"/>
      <c r="W72" s="41"/>
      <c r="X72" s="422"/>
      <c r="Y72" s="451"/>
      <c r="Z72" s="452"/>
      <c r="AA72" s="406"/>
      <c r="AB72" s="453"/>
      <c r="AC72" s="420"/>
      <c r="AD72" s="421"/>
      <c r="AE72" s="51"/>
      <c r="AF72" s="406"/>
      <c r="AG72" s="407"/>
      <c r="AH72" s="407"/>
      <c r="AI72" s="408"/>
      <c r="AJ72" s="41"/>
      <c r="AK72" s="41"/>
      <c r="AL72" s="41"/>
      <c r="AM72" s="41"/>
      <c r="AN72" s="41" t="str">
        <f t="shared" si="10"/>
        <v/>
      </c>
      <c r="AO72" s="348"/>
      <c r="AP72" s="346"/>
    </row>
    <row r="73" spans="1:42" ht="14.25" thickTop="1" thickBot="1" x14ac:dyDescent="0.25"/>
    <row r="74" spans="1:42" ht="13.5" thickTop="1" x14ac:dyDescent="0.2">
      <c r="A74" s="481" t="s">
        <v>107</v>
      </c>
      <c r="B74" s="482"/>
      <c r="C74" s="482"/>
      <c r="D74" s="482"/>
      <c r="E74" s="482"/>
      <c r="F74" s="482"/>
      <c r="G74" s="482"/>
      <c r="H74" s="482"/>
      <c r="I74" s="483"/>
      <c r="K74" s="457" t="str">
        <f>A74</f>
        <v>A4 Brug openen</v>
      </c>
      <c r="L74" s="458"/>
      <c r="M74" s="458"/>
      <c r="N74" s="458"/>
      <c r="O74" s="458"/>
      <c r="P74" s="458"/>
      <c r="Q74" s="458"/>
      <c r="R74" s="458"/>
      <c r="S74" s="458"/>
      <c r="T74" s="458"/>
      <c r="U74" s="458"/>
      <c r="V74" s="458"/>
      <c r="W74" s="458"/>
      <c r="X74" s="458"/>
      <c r="Y74" s="458"/>
      <c r="Z74" s="458"/>
      <c r="AA74" s="458"/>
      <c r="AB74" s="458"/>
      <c r="AC74" s="458"/>
      <c r="AD74" s="458"/>
      <c r="AE74" s="458"/>
      <c r="AF74" s="458"/>
      <c r="AG74" s="458"/>
      <c r="AH74" s="458"/>
      <c r="AI74" s="458"/>
      <c r="AJ74" s="458"/>
      <c r="AK74" s="458"/>
      <c r="AL74" s="458"/>
      <c r="AM74" s="458"/>
      <c r="AN74" s="458"/>
      <c r="AO74" s="458"/>
      <c r="AP74" s="459"/>
    </row>
    <row r="75" spans="1:42" x14ac:dyDescent="0.2">
      <c r="A75" s="55" t="s">
        <v>122</v>
      </c>
      <c r="B75" s="188"/>
      <c r="C75" s="188"/>
      <c r="D75" s="188"/>
      <c r="E75" s="188"/>
      <c r="F75" s="188"/>
      <c r="G75" s="190"/>
      <c r="H75" s="188"/>
      <c r="I75" s="192"/>
      <c r="K75" s="23" t="str">
        <f>A75</f>
        <v>A4.1</v>
      </c>
      <c r="L75" s="271"/>
      <c r="M75" s="289"/>
      <c r="N75" s="355"/>
      <c r="O75" s="356"/>
      <c r="P75" s="356"/>
      <c r="Q75" s="356"/>
      <c r="R75" s="357"/>
      <c r="S75" s="24"/>
      <c r="T75" s="24"/>
      <c r="U75" s="24"/>
      <c r="V75" s="100"/>
      <c r="W75" s="271" t="str">
        <f t="shared" ref="W75:W76" si="13">IF(T75+U75+V75=0,"",T75+U75+V75)</f>
        <v/>
      </c>
      <c r="X75" s="380"/>
      <c r="Y75" s="381"/>
      <c r="Z75" s="382"/>
      <c r="AA75" s="355"/>
      <c r="AB75" s="356"/>
      <c r="AC75" s="388"/>
      <c r="AD75" s="389"/>
      <c r="AE75" s="102"/>
      <c r="AF75" s="368"/>
      <c r="AG75" s="369"/>
      <c r="AH75" s="369"/>
      <c r="AI75" s="370"/>
      <c r="AJ75" s="24"/>
      <c r="AK75" s="24"/>
      <c r="AL75" s="24"/>
      <c r="AM75" s="24"/>
      <c r="AN75" s="24" t="str">
        <f>IF(AK75+AL75+AM75=0,"",AK75+AL75+AM75)</f>
        <v/>
      </c>
      <c r="AO75" s="343"/>
      <c r="AP75" s="345"/>
    </row>
    <row r="76" spans="1:42" ht="141" customHeight="1" x14ac:dyDescent="0.2">
      <c r="A76" s="103" t="s">
        <v>123</v>
      </c>
      <c r="B76" s="188" t="s">
        <v>238</v>
      </c>
      <c r="C76" s="188" t="s">
        <v>241</v>
      </c>
      <c r="D76" s="188" t="s">
        <v>245</v>
      </c>
      <c r="E76" s="188" t="s">
        <v>331</v>
      </c>
      <c r="F76" s="188" t="s">
        <v>246</v>
      </c>
      <c r="G76" s="191"/>
      <c r="H76" s="188" t="s">
        <v>332</v>
      </c>
      <c r="I76" s="192" t="s">
        <v>271</v>
      </c>
      <c r="K76" s="99" t="str">
        <f t="shared" ref="K76:K91" si="14">A76</f>
        <v>A4.2</v>
      </c>
      <c r="L76" s="271">
        <v>1</v>
      </c>
      <c r="M76" s="289" t="s">
        <v>359</v>
      </c>
      <c r="N76" s="355" t="s">
        <v>369</v>
      </c>
      <c r="O76" s="356"/>
      <c r="P76" s="356"/>
      <c r="Q76" s="356"/>
      <c r="R76" s="357"/>
      <c r="S76" s="24">
        <v>4</v>
      </c>
      <c r="T76" s="24">
        <v>4</v>
      </c>
      <c r="U76" s="24">
        <v>3</v>
      </c>
      <c r="V76" s="100">
        <v>1</v>
      </c>
      <c r="W76" s="24">
        <f t="shared" si="13"/>
        <v>8</v>
      </c>
      <c r="X76" s="385"/>
      <c r="Y76" s="386"/>
      <c r="Z76" s="387"/>
      <c r="AA76" s="409" t="s">
        <v>380</v>
      </c>
      <c r="AB76" s="410"/>
      <c r="AC76" s="363" t="s">
        <v>389</v>
      </c>
      <c r="AD76" s="364"/>
      <c r="AE76" s="102">
        <f t="shared" ref="AE76:AE93" si="15">IF($AC76&gt;0,IF(AND($S76=1,$W76&gt;13,$W76&lt;16),1,IF(AND($S76=2,$W76&gt;10,$W76&lt;14),1,IF(AND($S76=3,$W76&gt;7,$W76&lt;11),1,IF(AND($S76=2,$W76&gt;13, $W76&lt;16),2,IF(AND($S76=3,$W76&gt;10,$W76&lt;14),2,IF(AND($S76=4,$W76&gt;2,$W76&lt;11),2,IF(AND($S76=3,$W76&gt;13,$W76&lt;16),3,IF(AND($S76=4,$W76&gt;10, $W76&lt;16),3,"-")))))))),"")</f>
        <v>2</v>
      </c>
      <c r="AF76" s="371"/>
      <c r="AG76" s="372"/>
      <c r="AH76" s="372"/>
      <c r="AI76" s="373"/>
      <c r="AJ76" s="24"/>
      <c r="AK76" s="24"/>
      <c r="AL76" s="24"/>
      <c r="AM76" s="24"/>
      <c r="AN76" s="24" t="str">
        <f t="shared" ref="AN76:AN84" si="16">IF(AK76+AL76+AM76=0,"",AK76+AL76+AM76)</f>
        <v/>
      </c>
      <c r="AO76" s="343" t="s">
        <v>399</v>
      </c>
      <c r="AP76" s="351" t="s">
        <v>398</v>
      </c>
    </row>
    <row r="77" spans="1:42" x14ac:dyDescent="0.2">
      <c r="A77" s="103" t="s">
        <v>124</v>
      </c>
      <c r="B77" s="188"/>
      <c r="C77" s="188"/>
      <c r="D77" s="188"/>
      <c r="E77" s="188"/>
      <c r="F77" s="188"/>
      <c r="G77" s="191"/>
      <c r="H77" s="188"/>
      <c r="I77" s="192"/>
      <c r="K77" s="99" t="str">
        <f t="shared" si="14"/>
        <v>A4.3</v>
      </c>
      <c r="L77" s="271"/>
      <c r="M77" s="289"/>
      <c r="N77" s="355"/>
      <c r="O77" s="356"/>
      <c r="P77" s="356"/>
      <c r="Q77" s="356"/>
      <c r="R77" s="357"/>
      <c r="S77" s="24"/>
      <c r="T77" s="24"/>
      <c r="U77" s="24"/>
      <c r="V77" s="100"/>
      <c r="W77" s="24"/>
      <c r="X77" s="383"/>
      <c r="Y77" s="384"/>
      <c r="Z77" s="387"/>
      <c r="AA77" s="409"/>
      <c r="AB77" s="410"/>
      <c r="AC77" s="363"/>
      <c r="AD77" s="364"/>
      <c r="AE77" s="315"/>
      <c r="AF77" s="368"/>
      <c r="AG77" s="369"/>
      <c r="AH77" s="369"/>
      <c r="AI77" s="370"/>
      <c r="AJ77" s="24"/>
      <c r="AK77" s="24"/>
      <c r="AL77" s="24"/>
      <c r="AM77" s="24"/>
      <c r="AN77" s="24" t="str">
        <f t="shared" si="16"/>
        <v/>
      </c>
      <c r="AO77" s="343"/>
      <c r="AP77" s="345"/>
    </row>
    <row r="78" spans="1:42" x14ac:dyDescent="0.2">
      <c r="A78" s="103" t="s">
        <v>347</v>
      </c>
      <c r="B78" s="188"/>
      <c r="C78" s="188"/>
      <c r="D78" s="188"/>
      <c r="E78" s="188"/>
      <c r="F78" s="188"/>
      <c r="G78" s="191"/>
      <c r="H78" s="188"/>
      <c r="I78" s="192"/>
      <c r="K78" s="99" t="str">
        <f t="shared" si="14"/>
        <v>A4.4</v>
      </c>
      <c r="L78" s="271"/>
      <c r="M78" s="289"/>
      <c r="N78" s="380"/>
      <c r="O78" s="390"/>
      <c r="P78" s="390"/>
      <c r="Q78" s="390"/>
      <c r="R78" s="382"/>
      <c r="S78" s="24"/>
      <c r="T78" s="141"/>
      <c r="U78" s="24"/>
      <c r="V78" s="100"/>
      <c r="W78" s="24"/>
      <c r="X78" s="383"/>
      <c r="Y78" s="384"/>
      <c r="Z78" s="387"/>
      <c r="AA78" s="361"/>
      <c r="AB78" s="362"/>
      <c r="AC78" s="363"/>
      <c r="AD78" s="364"/>
      <c r="AE78" s="102"/>
      <c r="AF78" s="368"/>
      <c r="AG78" s="369"/>
      <c r="AH78" s="369"/>
      <c r="AI78" s="370"/>
      <c r="AJ78" s="24"/>
      <c r="AK78" s="24"/>
      <c r="AL78" s="24"/>
      <c r="AM78" s="24"/>
      <c r="AN78" s="24" t="str">
        <f t="shared" si="16"/>
        <v/>
      </c>
      <c r="AO78" s="342"/>
      <c r="AP78" s="345"/>
    </row>
    <row r="79" spans="1:42" s="97" customFormat="1" ht="14.25" x14ac:dyDescent="0.2">
      <c r="A79" s="320" t="s">
        <v>125</v>
      </c>
      <c r="B79" s="321"/>
      <c r="C79" s="196"/>
      <c r="D79" s="180"/>
      <c r="E79" s="180"/>
      <c r="F79" s="194"/>
      <c r="G79" s="193"/>
      <c r="H79" s="180"/>
      <c r="I79" s="185"/>
      <c r="K79" s="99" t="str">
        <f t="shared" si="14"/>
        <v>A4.5</v>
      </c>
      <c r="L79" s="289"/>
      <c r="M79" s="289"/>
      <c r="N79" s="380"/>
      <c r="O79" s="390"/>
      <c r="P79" s="390"/>
      <c r="Q79" s="390"/>
      <c r="R79" s="382"/>
      <c r="S79" s="100"/>
      <c r="T79" s="100"/>
      <c r="U79" s="100"/>
      <c r="V79" s="100"/>
      <c r="W79" s="100"/>
      <c r="X79" s="383"/>
      <c r="Y79" s="384"/>
      <c r="Z79" s="387"/>
      <c r="AA79" s="361"/>
      <c r="AB79" s="362"/>
      <c r="AC79" s="363"/>
      <c r="AD79" s="364"/>
      <c r="AE79" s="102"/>
      <c r="AF79" s="368"/>
      <c r="AG79" s="369"/>
      <c r="AH79" s="369"/>
      <c r="AI79" s="370"/>
      <c r="AJ79" s="100"/>
      <c r="AK79" s="100"/>
      <c r="AL79" s="100"/>
      <c r="AM79" s="100"/>
      <c r="AN79" s="100"/>
      <c r="AO79" s="347"/>
      <c r="AP79" s="345"/>
    </row>
    <row r="80" spans="1:42" s="97" customFormat="1" x14ac:dyDescent="0.2">
      <c r="A80" s="314" t="s">
        <v>126</v>
      </c>
      <c r="B80" s="279"/>
      <c r="C80" s="189"/>
      <c r="D80" s="181"/>
      <c r="E80" s="181"/>
      <c r="F80" s="189"/>
      <c r="G80" s="190"/>
      <c r="H80" s="181"/>
      <c r="I80" s="182"/>
      <c r="K80" s="99" t="str">
        <f t="shared" si="14"/>
        <v>A4.6</v>
      </c>
      <c r="L80" s="289"/>
      <c r="M80" s="289"/>
      <c r="N80" s="380"/>
      <c r="O80" s="390"/>
      <c r="P80" s="390"/>
      <c r="Q80" s="390"/>
      <c r="R80" s="382"/>
      <c r="S80" s="100"/>
      <c r="T80" s="100"/>
      <c r="U80" s="100"/>
      <c r="V80" s="100"/>
      <c r="W80" s="100"/>
      <c r="X80" s="383"/>
      <c r="Y80" s="384"/>
      <c r="Z80" s="387"/>
      <c r="AA80" s="355"/>
      <c r="AB80" s="356"/>
      <c r="AC80" s="363"/>
      <c r="AD80" s="364"/>
      <c r="AE80" s="322"/>
      <c r="AF80" s="365"/>
      <c r="AG80" s="366"/>
      <c r="AH80" s="366"/>
      <c r="AI80" s="367"/>
      <c r="AJ80" s="100"/>
      <c r="AK80" s="100"/>
      <c r="AL80" s="100"/>
      <c r="AM80" s="100"/>
      <c r="AN80" s="100"/>
      <c r="AO80" s="347"/>
      <c r="AP80" s="345"/>
    </row>
    <row r="81" spans="1:42" s="97" customFormat="1" x14ac:dyDescent="0.2">
      <c r="A81" s="314" t="s">
        <v>308</v>
      </c>
      <c r="B81" s="279"/>
      <c r="C81" s="189"/>
      <c r="D81" s="181"/>
      <c r="E81" s="181"/>
      <c r="F81" s="189"/>
      <c r="G81" s="190"/>
      <c r="H81" s="181"/>
      <c r="I81" s="182"/>
      <c r="K81" s="99" t="str">
        <f t="shared" si="14"/>
        <v>A4.7</v>
      </c>
      <c r="L81" s="289"/>
      <c r="M81" s="289"/>
      <c r="N81" s="380"/>
      <c r="O81" s="390"/>
      <c r="P81" s="390"/>
      <c r="Q81" s="390"/>
      <c r="R81" s="382"/>
      <c r="S81" s="141"/>
      <c r="T81" s="100"/>
      <c r="U81" s="100"/>
      <c r="V81" s="100"/>
      <c r="W81" s="100"/>
      <c r="X81" s="383"/>
      <c r="Y81" s="384"/>
      <c r="Z81" s="387"/>
      <c r="AA81" s="355"/>
      <c r="AB81" s="356"/>
      <c r="AC81" s="388"/>
      <c r="AD81" s="389"/>
      <c r="AE81" s="102"/>
      <c r="AF81" s="368"/>
      <c r="AG81" s="369"/>
      <c r="AH81" s="369"/>
      <c r="AI81" s="370"/>
      <c r="AJ81" s="100"/>
      <c r="AK81" s="100"/>
      <c r="AL81" s="100"/>
      <c r="AM81" s="100"/>
      <c r="AN81" s="100"/>
      <c r="AO81" s="347"/>
      <c r="AP81" s="345"/>
    </row>
    <row r="82" spans="1:42" x14ac:dyDescent="0.2">
      <c r="A82" s="314" t="s">
        <v>309</v>
      </c>
      <c r="B82" s="279"/>
      <c r="C82" s="189"/>
      <c r="D82" s="188"/>
      <c r="E82" s="181"/>
      <c r="F82" s="189"/>
      <c r="G82" s="193"/>
      <c r="H82" s="195"/>
      <c r="I82" s="184"/>
      <c r="K82" s="99" t="str">
        <f t="shared" si="14"/>
        <v>A4.8</v>
      </c>
      <c r="L82" s="289"/>
      <c r="M82" s="289"/>
      <c r="N82" s="380"/>
      <c r="O82" s="390"/>
      <c r="P82" s="390"/>
      <c r="Q82" s="390"/>
      <c r="R82" s="382"/>
      <c r="S82" s="24"/>
      <c r="T82" s="24"/>
      <c r="U82" s="24"/>
      <c r="V82" s="100"/>
      <c r="W82" s="24"/>
      <c r="X82" s="383"/>
      <c r="Y82" s="384"/>
      <c r="Z82" s="387"/>
      <c r="AA82" s="361"/>
      <c r="AB82" s="362"/>
      <c r="AC82" s="363"/>
      <c r="AD82" s="364"/>
      <c r="AE82" s="319"/>
      <c r="AF82" s="365"/>
      <c r="AG82" s="366"/>
      <c r="AH82" s="366"/>
      <c r="AI82" s="367"/>
      <c r="AJ82" s="24"/>
      <c r="AK82" s="24"/>
      <c r="AL82" s="24"/>
      <c r="AM82" s="24"/>
      <c r="AN82" s="24"/>
      <c r="AO82" s="347"/>
      <c r="AP82" s="345"/>
    </row>
    <row r="83" spans="1:42" x14ac:dyDescent="0.2">
      <c r="A83" s="314" t="s">
        <v>127</v>
      </c>
      <c r="B83" s="279"/>
      <c r="C83" s="194"/>
      <c r="D83" s="189"/>
      <c r="E83" s="183"/>
      <c r="F83" s="194"/>
      <c r="G83" s="186"/>
      <c r="H83" s="183"/>
      <c r="I83" s="184"/>
      <c r="K83" s="99" t="str">
        <f t="shared" si="14"/>
        <v>A4.9</v>
      </c>
      <c r="L83" s="271"/>
      <c r="M83" s="289"/>
      <c r="N83" s="380"/>
      <c r="O83" s="390"/>
      <c r="P83" s="390"/>
      <c r="Q83" s="390"/>
      <c r="R83" s="382"/>
      <c r="S83" s="24"/>
      <c r="T83" s="24"/>
      <c r="U83" s="24"/>
      <c r="V83" s="100"/>
      <c r="W83" s="24"/>
      <c r="X83" s="380"/>
      <c r="Y83" s="381"/>
      <c r="Z83" s="382"/>
      <c r="AA83" s="361"/>
      <c r="AB83" s="362"/>
      <c r="AC83" s="388"/>
      <c r="AD83" s="389"/>
      <c r="AE83" s="102"/>
      <c r="AF83" s="371"/>
      <c r="AG83" s="372"/>
      <c r="AH83" s="372"/>
      <c r="AI83" s="373"/>
      <c r="AJ83" s="24"/>
      <c r="AK83" s="24"/>
      <c r="AL83" s="24"/>
      <c r="AM83" s="24"/>
      <c r="AN83" s="24"/>
      <c r="AO83" s="343"/>
      <c r="AP83" s="345"/>
    </row>
    <row r="84" spans="1:42" x14ac:dyDescent="0.2">
      <c r="A84" s="314" t="s">
        <v>310</v>
      </c>
      <c r="B84" s="279"/>
      <c r="C84" s="189"/>
      <c r="D84" s="188"/>
      <c r="E84" s="181"/>
      <c r="F84" s="194"/>
      <c r="G84" s="187"/>
      <c r="H84" s="286"/>
      <c r="I84" s="184"/>
      <c r="K84" s="99" t="str">
        <f t="shared" si="14"/>
        <v>A4.10</v>
      </c>
      <c r="L84" s="289"/>
      <c r="M84" s="289"/>
      <c r="N84" s="380"/>
      <c r="O84" s="390"/>
      <c r="P84" s="390"/>
      <c r="Q84" s="390"/>
      <c r="R84" s="382"/>
      <c r="S84" s="100"/>
      <c r="T84" s="100"/>
      <c r="U84" s="100"/>
      <c r="V84" s="100"/>
      <c r="W84" s="24"/>
      <c r="X84" s="383"/>
      <c r="Y84" s="384"/>
      <c r="Z84" s="387"/>
      <c r="AA84" s="361"/>
      <c r="AB84" s="362"/>
      <c r="AC84" s="363"/>
      <c r="AD84" s="364"/>
      <c r="AE84" s="319"/>
      <c r="AF84" s="365"/>
      <c r="AG84" s="366"/>
      <c r="AH84" s="366"/>
      <c r="AI84" s="367"/>
      <c r="AJ84" s="24"/>
      <c r="AK84" s="24"/>
      <c r="AL84" s="24"/>
      <c r="AM84" s="24"/>
      <c r="AN84" s="24" t="str">
        <f t="shared" si="16"/>
        <v/>
      </c>
      <c r="AO84" s="342"/>
      <c r="AP84" s="345"/>
    </row>
    <row r="85" spans="1:42" s="97" customFormat="1" x14ac:dyDescent="0.2">
      <c r="A85" s="314" t="s">
        <v>128</v>
      </c>
      <c r="B85" s="279"/>
      <c r="C85" s="189"/>
      <c r="D85" s="188"/>
      <c r="E85" s="181"/>
      <c r="F85" s="194"/>
      <c r="G85" s="187"/>
      <c r="H85" s="183"/>
      <c r="I85" s="184"/>
      <c r="K85" s="99" t="str">
        <f t="shared" si="14"/>
        <v>A4.11</v>
      </c>
      <c r="L85" s="289"/>
      <c r="M85" s="289"/>
      <c r="N85" s="355"/>
      <c r="O85" s="356"/>
      <c r="P85" s="356"/>
      <c r="Q85" s="356"/>
      <c r="R85" s="357"/>
      <c r="S85" s="100"/>
      <c r="T85" s="100"/>
      <c r="U85" s="100"/>
      <c r="V85" s="100"/>
      <c r="W85" s="100"/>
      <c r="X85" s="355"/>
      <c r="Y85" s="411"/>
      <c r="Z85" s="357"/>
      <c r="AA85" s="361"/>
      <c r="AB85" s="362"/>
      <c r="AC85" s="363"/>
      <c r="AD85" s="364"/>
      <c r="AE85" s="102"/>
      <c r="AF85" s="368"/>
      <c r="AG85" s="369"/>
      <c r="AH85" s="369"/>
      <c r="AI85" s="370"/>
      <c r="AJ85" s="43"/>
      <c r="AK85" s="43"/>
      <c r="AL85" s="43"/>
      <c r="AM85" s="43"/>
      <c r="AN85" s="43"/>
      <c r="AO85" s="343"/>
      <c r="AP85" s="352"/>
    </row>
    <row r="86" spans="1:42" s="97" customFormat="1" x14ac:dyDescent="0.2">
      <c r="A86" s="314" t="s">
        <v>129</v>
      </c>
      <c r="B86" s="279"/>
      <c r="C86" s="189"/>
      <c r="D86" s="188"/>
      <c r="E86" s="181"/>
      <c r="F86" s="194"/>
      <c r="G86" s="186"/>
      <c r="H86" s="181"/>
      <c r="I86" s="182"/>
      <c r="K86" s="99" t="str">
        <f t="shared" si="14"/>
        <v>A4.12</v>
      </c>
      <c r="L86" s="289"/>
      <c r="M86" s="289"/>
      <c r="N86" s="380"/>
      <c r="O86" s="390"/>
      <c r="P86" s="390"/>
      <c r="Q86" s="390"/>
      <c r="R86" s="382"/>
      <c r="S86" s="100"/>
      <c r="T86" s="141"/>
      <c r="U86" s="100"/>
      <c r="V86" s="100"/>
      <c r="W86" s="100"/>
      <c r="X86" s="380"/>
      <c r="Y86" s="381"/>
      <c r="Z86" s="382"/>
      <c r="AA86" s="355"/>
      <c r="AB86" s="411"/>
      <c r="AC86" s="363"/>
      <c r="AD86" s="364"/>
      <c r="AE86" s="102"/>
      <c r="AF86" s="368"/>
      <c r="AG86" s="369"/>
      <c r="AH86" s="369"/>
      <c r="AI86" s="370"/>
      <c r="AJ86" s="43"/>
      <c r="AK86" s="43"/>
      <c r="AL86" s="43"/>
      <c r="AM86" s="43"/>
      <c r="AN86" s="43"/>
      <c r="AO86" s="342"/>
      <c r="AP86" s="352"/>
    </row>
    <row r="87" spans="1:42" s="97" customFormat="1" x14ac:dyDescent="0.2">
      <c r="A87" s="103" t="s">
        <v>254</v>
      </c>
      <c r="B87" s="286"/>
      <c r="C87" s="275"/>
      <c r="D87" s="275"/>
      <c r="E87" s="275"/>
      <c r="F87" s="275"/>
      <c r="G87" s="285"/>
      <c r="H87" s="286"/>
      <c r="I87" s="276"/>
      <c r="K87" s="99" t="str">
        <f t="shared" si="14"/>
        <v>A4.13</v>
      </c>
      <c r="L87" s="271"/>
      <c r="M87" s="289"/>
      <c r="N87" s="454"/>
      <c r="O87" s="465"/>
      <c r="P87" s="465"/>
      <c r="Q87" s="465"/>
      <c r="R87" s="456"/>
      <c r="S87" s="277"/>
      <c r="T87" s="287"/>
      <c r="U87" s="277"/>
      <c r="V87" s="277"/>
      <c r="W87" s="277"/>
      <c r="X87" s="439"/>
      <c r="Y87" s="440"/>
      <c r="Z87" s="441"/>
      <c r="AA87" s="358"/>
      <c r="AB87" s="432"/>
      <c r="AC87" s="436"/>
      <c r="AD87" s="437"/>
      <c r="AE87" s="102"/>
      <c r="AF87" s="368"/>
      <c r="AG87" s="369"/>
      <c r="AH87" s="369"/>
      <c r="AI87" s="370"/>
      <c r="AJ87" s="43"/>
      <c r="AK87" s="43"/>
      <c r="AL87" s="43"/>
      <c r="AM87" s="43"/>
      <c r="AN87" s="43"/>
      <c r="AO87" s="347"/>
      <c r="AP87" s="352"/>
    </row>
    <row r="88" spans="1:42" s="97" customFormat="1" x14ac:dyDescent="0.2">
      <c r="A88" s="103" t="s">
        <v>255</v>
      </c>
      <c r="B88" s="279"/>
      <c r="C88" s="279"/>
      <c r="D88" s="279"/>
      <c r="E88" s="273"/>
      <c r="F88" s="279"/>
      <c r="G88" s="280"/>
      <c r="H88" s="273"/>
      <c r="I88" s="274"/>
      <c r="K88" s="99" t="str">
        <f t="shared" si="14"/>
        <v>A4.14</v>
      </c>
      <c r="L88" s="289"/>
      <c r="M88" s="289"/>
      <c r="N88" s="380"/>
      <c r="O88" s="390"/>
      <c r="P88" s="390"/>
      <c r="Q88" s="390"/>
      <c r="R88" s="382"/>
      <c r="S88" s="271"/>
      <c r="T88" s="141"/>
      <c r="U88" s="271"/>
      <c r="V88" s="271"/>
      <c r="W88" s="271"/>
      <c r="X88" s="380"/>
      <c r="Y88" s="381"/>
      <c r="Z88" s="382"/>
      <c r="AA88" s="361"/>
      <c r="AB88" s="362"/>
      <c r="AC88" s="363"/>
      <c r="AD88" s="364"/>
      <c r="AE88" s="102"/>
      <c r="AF88" s="368"/>
      <c r="AG88" s="369"/>
      <c r="AH88" s="369"/>
      <c r="AI88" s="370"/>
      <c r="AJ88" s="43"/>
      <c r="AK88" s="43"/>
      <c r="AL88" s="43"/>
      <c r="AM88" s="43"/>
      <c r="AN88" s="43"/>
      <c r="AO88" s="347"/>
      <c r="AP88" s="352"/>
    </row>
    <row r="89" spans="1:42" s="97" customFormat="1" x14ac:dyDescent="0.2">
      <c r="A89" s="103" t="s">
        <v>272</v>
      </c>
      <c r="B89" s="279"/>
      <c r="C89" s="279"/>
      <c r="D89" s="279"/>
      <c r="E89" s="273"/>
      <c r="F89" s="279"/>
      <c r="G89" s="280"/>
      <c r="H89" s="273"/>
      <c r="I89" s="274"/>
      <c r="K89" s="99" t="str">
        <f t="shared" si="14"/>
        <v>A4.15</v>
      </c>
      <c r="L89" s="271"/>
      <c r="M89" s="289"/>
      <c r="N89" s="355"/>
      <c r="O89" s="356"/>
      <c r="P89" s="356"/>
      <c r="Q89" s="356"/>
      <c r="R89" s="357"/>
      <c r="S89" s="141"/>
      <c r="T89" s="100"/>
      <c r="U89" s="100"/>
      <c r="V89" s="100"/>
      <c r="W89" s="100"/>
      <c r="X89" s="380"/>
      <c r="Y89" s="381"/>
      <c r="Z89" s="382"/>
      <c r="AA89" s="355"/>
      <c r="AB89" s="411"/>
      <c r="AC89" s="363"/>
      <c r="AD89" s="364"/>
      <c r="AE89" s="102"/>
      <c r="AF89" s="368"/>
      <c r="AG89" s="369"/>
      <c r="AH89" s="369"/>
      <c r="AI89" s="370"/>
      <c r="AJ89" s="43"/>
      <c r="AK89" s="43"/>
      <c r="AL89" s="43"/>
      <c r="AM89" s="43"/>
      <c r="AN89" s="43"/>
      <c r="AO89" s="347"/>
      <c r="AP89" s="352"/>
    </row>
    <row r="90" spans="1:42" s="97" customFormat="1" x14ac:dyDescent="0.2">
      <c r="A90" s="103" t="s">
        <v>273</v>
      </c>
      <c r="B90" s="279"/>
      <c r="C90" s="279"/>
      <c r="D90" s="279"/>
      <c r="E90" s="273"/>
      <c r="F90" s="279"/>
      <c r="G90" s="280"/>
      <c r="H90" s="273"/>
      <c r="I90" s="274"/>
      <c r="K90" s="99" t="str">
        <f t="shared" si="14"/>
        <v>A4.16</v>
      </c>
      <c r="L90" s="271"/>
      <c r="M90" s="289"/>
      <c r="N90" s="380"/>
      <c r="O90" s="390"/>
      <c r="P90" s="390"/>
      <c r="Q90" s="390"/>
      <c r="R90" s="382"/>
      <c r="S90" s="100"/>
      <c r="T90" s="100"/>
      <c r="U90" s="100"/>
      <c r="V90" s="100"/>
      <c r="W90" s="100"/>
      <c r="X90" s="380"/>
      <c r="Y90" s="381"/>
      <c r="Z90" s="382"/>
      <c r="AA90" s="361"/>
      <c r="AB90" s="362"/>
      <c r="AC90" s="388"/>
      <c r="AD90" s="389"/>
      <c r="AE90" s="102"/>
      <c r="AF90" s="368"/>
      <c r="AG90" s="369"/>
      <c r="AH90" s="369"/>
      <c r="AI90" s="370"/>
      <c r="AJ90" s="43"/>
      <c r="AK90" s="43"/>
      <c r="AL90" s="43"/>
      <c r="AM90" s="43"/>
      <c r="AN90" s="43"/>
      <c r="AO90" s="347"/>
      <c r="AP90" s="352"/>
    </row>
    <row r="91" spans="1:42" s="97" customFormat="1" x14ac:dyDescent="0.2">
      <c r="A91" s="103" t="s">
        <v>311</v>
      </c>
      <c r="B91" s="279"/>
      <c r="C91" s="279"/>
      <c r="D91" s="279"/>
      <c r="E91" s="273"/>
      <c r="F91" s="279"/>
      <c r="G91" s="280"/>
      <c r="H91" s="273"/>
      <c r="I91" s="274"/>
      <c r="K91" s="99" t="str">
        <f t="shared" si="14"/>
        <v>A4.17</v>
      </c>
      <c r="L91" s="271"/>
      <c r="M91" s="289"/>
      <c r="N91" s="380"/>
      <c r="O91" s="390"/>
      <c r="P91" s="390"/>
      <c r="Q91" s="390"/>
      <c r="R91" s="382"/>
      <c r="S91" s="100"/>
      <c r="T91" s="100"/>
      <c r="U91" s="100"/>
      <c r="V91" s="100"/>
      <c r="W91" s="100"/>
      <c r="X91" s="383"/>
      <c r="Y91" s="384"/>
      <c r="Z91" s="387"/>
      <c r="AA91" s="361"/>
      <c r="AB91" s="362"/>
      <c r="AC91" s="388"/>
      <c r="AD91" s="389"/>
      <c r="AE91" s="102"/>
      <c r="AF91" s="380"/>
      <c r="AG91" s="390"/>
      <c r="AH91" s="390"/>
      <c r="AI91" s="382"/>
      <c r="AJ91" s="43"/>
      <c r="AK91" s="43"/>
      <c r="AL91" s="43"/>
      <c r="AM91" s="43"/>
      <c r="AN91" s="43"/>
      <c r="AO91" s="343"/>
      <c r="AP91" s="352"/>
    </row>
    <row r="92" spans="1:42" s="270" customFormat="1" x14ac:dyDescent="0.2">
      <c r="A92" s="103" t="s">
        <v>312</v>
      </c>
      <c r="B92" s="283"/>
      <c r="C92" s="283"/>
      <c r="D92" s="283"/>
      <c r="E92" s="275"/>
      <c r="F92" s="275"/>
      <c r="G92" s="186"/>
      <c r="H92" s="275"/>
      <c r="I92" s="307"/>
      <c r="K92" s="133" t="str">
        <f>A92</f>
        <v>A4.18</v>
      </c>
      <c r="L92" s="277"/>
      <c r="M92" s="305"/>
      <c r="N92" s="454"/>
      <c r="O92" s="465"/>
      <c r="P92" s="465"/>
      <c r="Q92" s="465"/>
      <c r="R92" s="456"/>
      <c r="S92" s="277"/>
      <c r="T92" s="287"/>
      <c r="U92" s="277"/>
      <c r="V92" s="277"/>
      <c r="W92" s="277"/>
      <c r="X92" s="454"/>
      <c r="Y92" s="455"/>
      <c r="Z92" s="456"/>
      <c r="AA92" s="454"/>
      <c r="AB92" s="455"/>
      <c r="AC92" s="436"/>
      <c r="AD92" s="437"/>
      <c r="AE92" s="306"/>
      <c r="AF92" s="397"/>
      <c r="AG92" s="398"/>
      <c r="AH92" s="398"/>
      <c r="AI92" s="399"/>
      <c r="AJ92" s="277"/>
      <c r="AK92" s="277"/>
      <c r="AL92" s="277"/>
      <c r="AM92" s="277"/>
      <c r="AN92" s="277" t="str">
        <f>IF(AK92+AL92+AM92=0,"",AK92+AL92+AM92)</f>
        <v/>
      </c>
      <c r="AO92" s="342"/>
      <c r="AP92" s="352"/>
    </row>
    <row r="93" spans="1:42" s="270" customFormat="1" ht="13.5" thickBot="1" x14ac:dyDescent="0.25">
      <c r="A93" s="126" t="s">
        <v>274</v>
      </c>
      <c r="B93" s="216"/>
      <c r="C93" s="216"/>
      <c r="D93" s="216"/>
      <c r="E93" s="216"/>
      <c r="F93" s="216"/>
      <c r="G93" s="120"/>
      <c r="H93" s="216"/>
      <c r="I93" s="121"/>
      <c r="K93" s="83" t="str">
        <f>A93</f>
        <v>A4.19</v>
      </c>
      <c r="L93" s="304"/>
      <c r="M93" s="304"/>
      <c r="N93" s="422"/>
      <c r="O93" s="423"/>
      <c r="P93" s="423"/>
      <c r="Q93" s="423"/>
      <c r="R93" s="452"/>
      <c r="S93" s="41"/>
      <c r="T93" s="41"/>
      <c r="U93" s="41"/>
      <c r="V93" s="41"/>
      <c r="W93" s="41" t="str">
        <f t="shared" ref="W93" si="17">IF(T93+U93+V93=0,"",T93+U93+V93)</f>
        <v/>
      </c>
      <c r="X93" s="400"/>
      <c r="Y93" s="401"/>
      <c r="Z93" s="402"/>
      <c r="AA93" s="400"/>
      <c r="AB93" s="401"/>
      <c r="AC93" s="420"/>
      <c r="AD93" s="421"/>
      <c r="AE93" s="51" t="str">
        <f t="shared" si="15"/>
        <v/>
      </c>
      <c r="AF93" s="406"/>
      <c r="AG93" s="407"/>
      <c r="AH93" s="407"/>
      <c r="AI93" s="408"/>
      <c r="AJ93" s="41"/>
      <c r="AK93" s="41"/>
      <c r="AL93" s="41"/>
      <c r="AM93" s="41"/>
      <c r="AN93" s="41"/>
      <c r="AO93" s="348"/>
      <c r="AP93" s="346"/>
    </row>
    <row r="94" spans="1:42" ht="14.25" thickTop="1" thickBot="1" x14ac:dyDescent="0.25"/>
    <row r="95" spans="1:42" ht="13.5" thickTop="1" x14ac:dyDescent="0.2">
      <c r="A95" s="481" t="s">
        <v>108</v>
      </c>
      <c r="B95" s="482"/>
      <c r="C95" s="482"/>
      <c r="D95" s="482"/>
      <c r="E95" s="482"/>
      <c r="F95" s="482"/>
      <c r="G95" s="482"/>
      <c r="H95" s="482"/>
      <c r="I95" s="483"/>
      <c r="K95" s="457" t="str">
        <f>A95</f>
        <v>A5 Doorvaart vrijgeven</v>
      </c>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8"/>
      <c r="AL95" s="458"/>
      <c r="AM95" s="458"/>
      <c r="AN95" s="458"/>
      <c r="AO95" s="458"/>
      <c r="AP95" s="459"/>
    </row>
    <row r="96" spans="1:42" ht="63.75" x14ac:dyDescent="0.2">
      <c r="A96" s="312" t="s">
        <v>130</v>
      </c>
      <c r="B96" s="197" t="s">
        <v>238</v>
      </c>
      <c r="C96" s="197" t="s">
        <v>249</v>
      </c>
      <c r="D96" s="197" t="s">
        <v>242</v>
      </c>
      <c r="E96" s="197" t="s">
        <v>350</v>
      </c>
      <c r="F96" s="197" t="s">
        <v>243</v>
      </c>
      <c r="G96" s="198"/>
      <c r="H96" s="197" t="s">
        <v>250</v>
      </c>
      <c r="I96" s="199" t="s">
        <v>351</v>
      </c>
      <c r="K96" s="23" t="str">
        <f t="shared" ref="K96:K102" si="18">A96</f>
        <v>A5.1</v>
      </c>
      <c r="L96" s="271">
        <v>1</v>
      </c>
      <c r="M96" s="289" t="s">
        <v>358</v>
      </c>
      <c r="N96" s="380" t="s">
        <v>370</v>
      </c>
      <c r="O96" s="390"/>
      <c r="P96" s="390"/>
      <c r="Q96" s="390"/>
      <c r="R96" s="382"/>
      <c r="S96" s="100">
        <v>4</v>
      </c>
      <c r="T96" s="100">
        <v>4</v>
      </c>
      <c r="U96" s="100">
        <v>3</v>
      </c>
      <c r="V96" s="100">
        <v>1</v>
      </c>
      <c r="W96" s="24">
        <f t="shared" ref="W96:W102" si="19">IF(T96+U96+V96=0,"",T96+U96+V96)</f>
        <v>8</v>
      </c>
      <c r="X96" s="385"/>
      <c r="Y96" s="386"/>
      <c r="Z96" s="387"/>
      <c r="AA96" s="355" t="s">
        <v>381</v>
      </c>
      <c r="AB96" s="356"/>
      <c r="AC96" s="388"/>
      <c r="AD96" s="389"/>
      <c r="AE96" s="102" t="str">
        <f t="shared" ref="AE96:AE102" si="20">IF($AC96&gt;0,IF(AND($S96=1,$W96&gt;13,$W96&lt;16),1,IF(AND($S96=2,$W96&gt;10,$W96&lt;14),1,IF(AND($S96=3,$W96&gt;7,$W96&lt;11),1,IF(AND($S96=2,$W96&gt;13, $W96&lt;16),2,IF(AND($S96=3,$W96&gt;10,$W96&lt;14),2,IF(AND($S96=4,$W96&gt;2,$W96&lt;11),2,IF(AND($S96=3,$W96&gt;13,$W96&lt;16),3,IF(AND($S96=4,$W96&gt;10, $W96&lt;16),3,"-")))))))),"")</f>
        <v/>
      </c>
      <c r="AF96" s="368" t="s">
        <v>374</v>
      </c>
      <c r="AG96" s="369"/>
      <c r="AH96" s="369"/>
      <c r="AI96" s="370"/>
      <c r="AJ96" s="24"/>
      <c r="AK96" s="24"/>
      <c r="AL96" s="24"/>
      <c r="AM96" s="24"/>
      <c r="AN96" s="24" t="str">
        <f t="shared" ref="AN96:AN102" si="21">IF(AK96+AL96+AM96=0,"",AK96+AL96+AM96)</f>
        <v/>
      </c>
      <c r="AO96" s="343" t="s">
        <v>401</v>
      </c>
      <c r="AP96" s="345" t="s">
        <v>398</v>
      </c>
    </row>
    <row r="97" spans="1:42" x14ac:dyDescent="0.2">
      <c r="A97" s="101" t="s">
        <v>131</v>
      </c>
      <c r="B97" s="197"/>
      <c r="C97" s="197"/>
      <c r="D97" s="197"/>
      <c r="E97" s="197"/>
      <c r="F97" s="197"/>
      <c r="G97" s="198"/>
      <c r="H97" s="197"/>
      <c r="I97" s="199"/>
      <c r="K97" s="23" t="str">
        <f t="shared" si="18"/>
        <v>A5.2</v>
      </c>
      <c r="L97" s="271"/>
      <c r="M97" s="289"/>
      <c r="N97" s="462"/>
      <c r="O97" s="463"/>
      <c r="P97" s="463"/>
      <c r="Q97" s="463"/>
      <c r="R97" s="464"/>
      <c r="S97" s="100"/>
      <c r="T97" s="100"/>
      <c r="U97" s="100"/>
      <c r="V97" s="100"/>
      <c r="W97" s="24"/>
      <c r="X97" s="380"/>
      <c r="Y97" s="381"/>
      <c r="Z97" s="382"/>
      <c r="AA97" s="380"/>
      <c r="AB97" s="390"/>
      <c r="AC97" s="388"/>
      <c r="AD97" s="389"/>
      <c r="AE97" s="102"/>
      <c r="AF97" s="368"/>
      <c r="AG97" s="369"/>
      <c r="AH97" s="369"/>
      <c r="AI97" s="370"/>
      <c r="AJ97" s="24"/>
      <c r="AK97" s="24"/>
      <c r="AL97" s="24"/>
      <c r="AM97" s="24"/>
      <c r="AN97" s="24" t="str">
        <f t="shared" si="21"/>
        <v/>
      </c>
      <c r="AO97" s="342"/>
      <c r="AP97" s="345"/>
    </row>
    <row r="98" spans="1:42" x14ac:dyDescent="0.2">
      <c r="A98" s="101" t="s">
        <v>132</v>
      </c>
      <c r="B98" s="288"/>
      <c r="C98" s="288"/>
      <c r="D98" s="235"/>
      <c r="E98" s="288"/>
      <c r="F98" s="288"/>
      <c r="G98" s="264"/>
      <c r="H98" s="288"/>
      <c r="I98" s="260"/>
      <c r="K98" s="23" t="str">
        <f t="shared" si="18"/>
        <v>A5.3</v>
      </c>
      <c r="L98" s="271"/>
      <c r="M98" s="289"/>
      <c r="N98" s="462"/>
      <c r="O98" s="463"/>
      <c r="P98" s="463"/>
      <c r="Q98" s="463"/>
      <c r="R98" s="464"/>
      <c r="S98" s="24"/>
      <c r="T98" s="24"/>
      <c r="U98" s="24"/>
      <c r="V98" s="100"/>
      <c r="W98" s="24" t="str">
        <f t="shared" si="19"/>
        <v/>
      </c>
      <c r="X98" s="383"/>
      <c r="Y98" s="384"/>
      <c r="Z98" s="387"/>
      <c r="AA98" s="438"/>
      <c r="AB98" s="390"/>
      <c r="AC98" s="363"/>
      <c r="AD98" s="364"/>
      <c r="AE98" s="102" t="str">
        <f t="shared" si="20"/>
        <v/>
      </c>
      <c r="AF98" s="371"/>
      <c r="AG98" s="372"/>
      <c r="AH98" s="372"/>
      <c r="AI98" s="373"/>
      <c r="AJ98" s="24"/>
      <c r="AK98" s="24"/>
      <c r="AL98" s="24"/>
      <c r="AM98" s="24"/>
      <c r="AN98" s="24" t="str">
        <f t="shared" si="21"/>
        <v/>
      </c>
      <c r="AO98" s="343"/>
      <c r="AP98" s="345"/>
    </row>
    <row r="99" spans="1:42" x14ac:dyDescent="0.2">
      <c r="A99" s="101" t="s">
        <v>133</v>
      </c>
      <c r="B99" s="288"/>
      <c r="C99" s="288"/>
      <c r="D99" s="235"/>
      <c r="E99" s="288"/>
      <c r="F99" s="288"/>
      <c r="G99" s="264"/>
      <c r="H99" s="288"/>
      <c r="I99" s="260"/>
      <c r="K99" s="23" t="str">
        <f t="shared" si="18"/>
        <v>A5.4</v>
      </c>
      <c r="L99" s="271"/>
      <c r="M99" s="289"/>
      <c r="N99" s="462"/>
      <c r="O99" s="463"/>
      <c r="P99" s="463"/>
      <c r="Q99" s="463"/>
      <c r="R99" s="464"/>
      <c r="S99" s="100"/>
      <c r="T99" s="100"/>
      <c r="U99" s="100"/>
      <c r="V99" s="100"/>
      <c r="W99" s="24" t="str">
        <f t="shared" si="19"/>
        <v/>
      </c>
      <c r="X99" s="383"/>
      <c r="Y99" s="384"/>
      <c r="Z99" s="387"/>
      <c r="AA99" s="380"/>
      <c r="AB99" s="390"/>
      <c r="AC99" s="363"/>
      <c r="AD99" s="364"/>
      <c r="AE99" s="102" t="str">
        <f t="shared" si="20"/>
        <v/>
      </c>
      <c r="AF99" s="371"/>
      <c r="AG99" s="372"/>
      <c r="AH99" s="372"/>
      <c r="AI99" s="373"/>
      <c r="AJ99" s="24"/>
      <c r="AK99" s="24"/>
      <c r="AL99" s="24"/>
      <c r="AM99" s="24"/>
      <c r="AN99" s="24" t="str">
        <f t="shared" si="21"/>
        <v/>
      </c>
      <c r="AO99" s="342"/>
      <c r="AP99" s="345"/>
    </row>
    <row r="100" spans="1:42" s="97" customFormat="1" x14ac:dyDescent="0.2">
      <c r="A100" s="101" t="s">
        <v>134</v>
      </c>
      <c r="B100" s="107"/>
      <c r="C100" s="107"/>
      <c r="D100" s="117"/>
      <c r="E100" s="117"/>
      <c r="F100" s="107"/>
      <c r="G100" s="115"/>
      <c r="H100" s="107"/>
      <c r="I100" s="111"/>
      <c r="K100" s="99" t="str">
        <f>A100</f>
        <v>A5.5</v>
      </c>
      <c r="L100" s="98"/>
      <c r="M100" s="98"/>
      <c r="N100" s="462"/>
      <c r="O100" s="463"/>
      <c r="P100" s="463"/>
      <c r="Q100" s="463"/>
      <c r="R100" s="464"/>
      <c r="S100" s="100"/>
      <c r="T100" s="100"/>
      <c r="U100" s="100"/>
      <c r="V100" s="100"/>
      <c r="W100" s="100" t="str">
        <f>IF(T100+U100+V100=0,"",T100+U100+V100)</f>
        <v/>
      </c>
      <c r="X100" s="383"/>
      <c r="Y100" s="384"/>
      <c r="Z100" s="387"/>
      <c r="AA100" s="380"/>
      <c r="AB100" s="390"/>
      <c r="AC100" s="388"/>
      <c r="AD100" s="389"/>
      <c r="AE100" s="102" t="str">
        <f t="shared" si="20"/>
        <v/>
      </c>
      <c r="AF100" s="380"/>
      <c r="AG100" s="390"/>
      <c r="AH100" s="390"/>
      <c r="AI100" s="382"/>
      <c r="AJ100" s="100"/>
      <c r="AK100" s="100"/>
      <c r="AL100" s="100"/>
      <c r="AM100" s="100"/>
      <c r="AN100" s="100"/>
      <c r="AO100" s="347"/>
      <c r="AP100" s="345"/>
    </row>
    <row r="101" spans="1:42" s="97" customFormat="1" x14ac:dyDescent="0.2">
      <c r="A101" s="101" t="s">
        <v>135</v>
      </c>
      <c r="B101" s="107"/>
      <c r="C101" s="107"/>
      <c r="D101" s="107"/>
      <c r="E101" s="107"/>
      <c r="F101" s="107"/>
      <c r="G101" s="115"/>
      <c r="H101" s="107"/>
      <c r="I101" s="111"/>
      <c r="K101" s="99" t="str">
        <f t="shared" si="18"/>
        <v>A5.6</v>
      </c>
      <c r="L101" s="98"/>
      <c r="M101" s="98"/>
      <c r="N101" s="462"/>
      <c r="O101" s="463"/>
      <c r="P101" s="463"/>
      <c r="Q101" s="463"/>
      <c r="R101" s="464"/>
      <c r="S101" s="100"/>
      <c r="T101" s="100"/>
      <c r="U101" s="100"/>
      <c r="V101" s="100"/>
      <c r="W101" s="100"/>
      <c r="X101" s="383"/>
      <c r="Y101" s="384"/>
      <c r="Z101" s="387"/>
      <c r="AA101" s="380"/>
      <c r="AB101" s="390"/>
      <c r="AC101" s="388"/>
      <c r="AD101" s="389"/>
      <c r="AE101" s="102" t="str">
        <f t="shared" si="20"/>
        <v/>
      </c>
      <c r="AF101" s="383"/>
      <c r="AG101" s="384"/>
      <c r="AH101" s="384"/>
      <c r="AI101" s="387"/>
      <c r="AJ101" s="100"/>
      <c r="AK101" s="100"/>
      <c r="AL101" s="100"/>
      <c r="AM101" s="100"/>
      <c r="AN101" s="100"/>
      <c r="AO101" s="347"/>
      <c r="AP101" s="345"/>
    </row>
    <row r="102" spans="1:42" ht="13.5" thickBot="1" x14ac:dyDescent="0.25">
      <c r="A102" s="127" t="s">
        <v>136</v>
      </c>
      <c r="B102" s="128"/>
      <c r="C102" s="128"/>
      <c r="D102" s="129"/>
      <c r="E102" s="129"/>
      <c r="F102" s="128"/>
      <c r="G102" s="130"/>
      <c r="H102" s="128"/>
      <c r="I102" s="131"/>
      <c r="J102" s="132"/>
      <c r="K102" s="83" t="str">
        <f t="shared" si="18"/>
        <v>A5.7</v>
      </c>
      <c r="L102" s="2"/>
      <c r="M102" s="2"/>
      <c r="N102" s="466"/>
      <c r="O102" s="467"/>
      <c r="P102" s="467"/>
      <c r="Q102" s="467"/>
      <c r="R102" s="468"/>
      <c r="S102" s="41"/>
      <c r="T102" s="41"/>
      <c r="U102" s="41"/>
      <c r="V102" s="41"/>
      <c r="W102" s="41" t="str">
        <f t="shared" si="19"/>
        <v/>
      </c>
      <c r="X102" s="400"/>
      <c r="Y102" s="401"/>
      <c r="Z102" s="402"/>
      <c r="AA102" s="422"/>
      <c r="AB102" s="423"/>
      <c r="AC102" s="420"/>
      <c r="AD102" s="421"/>
      <c r="AE102" s="51" t="str">
        <f t="shared" si="20"/>
        <v/>
      </c>
      <c r="AF102" s="400"/>
      <c r="AG102" s="401"/>
      <c r="AH102" s="401"/>
      <c r="AI102" s="402"/>
      <c r="AJ102" s="41"/>
      <c r="AK102" s="41"/>
      <c r="AL102" s="41"/>
      <c r="AM102" s="41"/>
      <c r="AN102" s="41" t="str">
        <f t="shared" si="21"/>
        <v/>
      </c>
      <c r="AO102" s="348"/>
      <c r="AP102" s="346"/>
    </row>
    <row r="103" spans="1:42" ht="14.25" thickTop="1" thickBot="1" x14ac:dyDescent="0.25"/>
    <row r="104" spans="1:42" ht="13.5" thickTop="1" x14ac:dyDescent="0.2">
      <c r="A104" s="481" t="s">
        <v>240</v>
      </c>
      <c r="B104" s="482"/>
      <c r="C104" s="482"/>
      <c r="D104" s="482"/>
      <c r="E104" s="482"/>
      <c r="F104" s="482"/>
      <c r="G104" s="482"/>
      <c r="H104" s="482"/>
      <c r="I104" s="483"/>
      <c r="K104" s="457" t="str">
        <f>A104</f>
        <v>A6 Eindsituatie brugopening (doorvaart vrij, landverkeer gesloten)</v>
      </c>
      <c r="L104" s="458"/>
      <c r="M104" s="458"/>
      <c r="N104" s="458"/>
      <c r="O104" s="458"/>
      <c r="P104" s="458"/>
      <c r="Q104" s="458"/>
      <c r="R104" s="458"/>
      <c r="S104" s="458"/>
      <c r="T104" s="458"/>
      <c r="U104" s="458"/>
      <c r="V104" s="458"/>
      <c r="W104" s="458"/>
      <c r="X104" s="458"/>
      <c r="Y104" s="458"/>
      <c r="Z104" s="458"/>
      <c r="AA104" s="458"/>
      <c r="AB104" s="458"/>
      <c r="AC104" s="458"/>
      <c r="AD104" s="458"/>
      <c r="AE104" s="458"/>
      <c r="AF104" s="458"/>
      <c r="AG104" s="458"/>
      <c r="AH104" s="458"/>
      <c r="AI104" s="458"/>
      <c r="AJ104" s="458"/>
      <c r="AK104" s="458"/>
      <c r="AL104" s="458"/>
      <c r="AM104" s="458"/>
      <c r="AN104" s="458"/>
      <c r="AO104" s="458"/>
      <c r="AP104" s="459"/>
    </row>
    <row r="105" spans="1:42" ht="38.25" x14ac:dyDescent="0.2">
      <c r="A105" s="101" t="s">
        <v>137</v>
      </c>
      <c r="B105" s="203" t="s">
        <v>275</v>
      </c>
      <c r="C105" s="203" t="s">
        <v>276</v>
      </c>
      <c r="D105" s="203" t="s">
        <v>263</v>
      </c>
      <c r="E105" s="288" t="s">
        <v>350</v>
      </c>
      <c r="F105" s="203" t="s">
        <v>277</v>
      </c>
      <c r="G105" s="208"/>
      <c r="H105" s="203" t="s">
        <v>346</v>
      </c>
      <c r="I105" s="205" t="s">
        <v>278</v>
      </c>
      <c r="K105" s="23" t="str">
        <f t="shared" ref="K105:K117" si="22">A105</f>
        <v>A6.1</v>
      </c>
      <c r="L105" s="271">
        <v>1</v>
      </c>
      <c r="M105" s="289" t="s">
        <v>357</v>
      </c>
      <c r="N105" s="380" t="s">
        <v>371</v>
      </c>
      <c r="O105" s="390"/>
      <c r="P105" s="390"/>
      <c r="Q105" s="390"/>
      <c r="R105" s="382"/>
      <c r="S105" s="100">
        <v>4</v>
      </c>
      <c r="T105" s="100">
        <v>4</v>
      </c>
      <c r="U105" s="100">
        <v>3</v>
      </c>
      <c r="V105" s="100">
        <v>1</v>
      </c>
      <c r="W105" s="24">
        <f t="shared" ref="W105:W117" si="23">IF(T105+U105+V105=0,"",T105+U105+V105)</f>
        <v>8</v>
      </c>
      <c r="X105" s="383"/>
      <c r="Y105" s="384"/>
      <c r="Z105" s="387"/>
      <c r="AA105" s="368" t="s">
        <v>385</v>
      </c>
      <c r="AB105" s="419"/>
      <c r="AC105" s="363" t="s">
        <v>389</v>
      </c>
      <c r="AD105" s="364"/>
      <c r="AE105" s="102">
        <f t="shared" ref="AE105:AE117" si="24">IF($AC105&gt;0,IF(AND($S105=1,$W105&gt;13,$W105&lt;16),1,IF(AND($S105=2,$W105&gt;10,$W105&lt;14),1,IF(AND($S105=3,$W105&gt;7,$W105&lt;11),1,IF(AND($S105=2,$W105&gt;13, $W105&lt;16),2,IF(AND($S105=3,$W105&gt;10,$W105&lt;14),2,IF(AND($S105=4,$W105&gt;2,$W105&lt;11),2,IF(AND($S105=3,$W105&gt;13,$W105&lt;16),3,IF(AND($S105=4,$W105&gt;10, $W105&lt;16),3,"-")))))))),"")</f>
        <v>2</v>
      </c>
      <c r="AF105" s="365" t="s">
        <v>378</v>
      </c>
      <c r="AG105" s="366"/>
      <c r="AH105" s="366"/>
      <c r="AI105" s="367"/>
      <c r="AJ105" s="24"/>
      <c r="AK105" s="24"/>
      <c r="AL105" s="24"/>
      <c r="AM105" s="24"/>
      <c r="AN105" s="24" t="str">
        <f t="shared" ref="AN105:AN117" si="25">IF(AK105+AL105+AM105=0,"",AK105+AL105+AM105)</f>
        <v/>
      </c>
      <c r="AO105" s="343" t="s">
        <v>399</v>
      </c>
      <c r="AP105" s="351" t="s">
        <v>398</v>
      </c>
    </row>
    <row r="106" spans="1:42" s="97" customFormat="1" x14ac:dyDescent="0.2">
      <c r="A106" s="101" t="s">
        <v>138</v>
      </c>
      <c r="B106" s="222"/>
      <c r="C106" s="220"/>
      <c r="D106" s="220"/>
      <c r="E106" s="209"/>
      <c r="F106" s="200"/>
      <c r="G106" s="202"/>
      <c r="H106" s="200"/>
      <c r="I106" s="201"/>
      <c r="K106" s="99" t="str">
        <f t="shared" si="22"/>
        <v>A6.2</v>
      </c>
      <c r="L106" s="271"/>
      <c r="M106" s="289"/>
      <c r="N106" s="462"/>
      <c r="O106" s="463"/>
      <c r="P106" s="463"/>
      <c r="Q106" s="463"/>
      <c r="R106" s="464"/>
      <c r="S106" s="100"/>
      <c r="T106" s="100"/>
      <c r="U106" s="100"/>
      <c r="V106" s="100"/>
      <c r="W106" s="100"/>
      <c r="X106" s="383"/>
      <c r="Y106" s="384"/>
      <c r="Z106" s="387"/>
      <c r="AA106" s="368"/>
      <c r="AB106" s="419"/>
      <c r="AC106" s="388"/>
      <c r="AD106" s="389"/>
      <c r="AE106" s="102"/>
      <c r="AF106" s="371"/>
      <c r="AG106" s="372"/>
      <c r="AH106" s="372"/>
      <c r="AI106" s="373"/>
      <c r="AJ106" s="100"/>
      <c r="AK106" s="100"/>
      <c r="AL106" s="100"/>
      <c r="AM106" s="100"/>
      <c r="AN106" s="100" t="str">
        <f t="shared" si="25"/>
        <v/>
      </c>
      <c r="AO106" s="342"/>
      <c r="AP106" s="345"/>
    </row>
    <row r="107" spans="1:42" s="97" customFormat="1" x14ac:dyDescent="0.2">
      <c r="A107" s="101" t="s">
        <v>139</v>
      </c>
      <c r="B107" s="222"/>
      <c r="C107" s="273"/>
      <c r="D107" s="273"/>
      <c r="E107" s="235"/>
      <c r="F107" s="203"/>
      <c r="G107" s="204"/>
      <c r="H107" s="203"/>
      <c r="I107" s="205"/>
      <c r="K107" s="99" t="str">
        <f t="shared" si="22"/>
        <v>A6.3</v>
      </c>
      <c r="L107" s="271"/>
      <c r="M107" s="289"/>
      <c r="N107" s="380"/>
      <c r="O107" s="390"/>
      <c r="P107" s="390"/>
      <c r="Q107" s="390"/>
      <c r="R107" s="382"/>
      <c r="S107" s="100"/>
      <c r="T107" s="100"/>
      <c r="U107" s="100"/>
      <c r="V107" s="100"/>
      <c r="W107" s="100" t="str">
        <f t="shared" si="23"/>
        <v/>
      </c>
      <c r="X107" s="429"/>
      <c r="Y107" s="430"/>
      <c r="Z107" s="435"/>
      <c r="AA107" s="365"/>
      <c r="AB107" s="417"/>
      <c r="AC107" s="363"/>
      <c r="AD107" s="364"/>
      <c r="AE107" s="319"/>
      <c r="AF107" s="365"/>
      <c r="AG107" s="366"/>
      <c r="AH107" s="366"/>
      <c r="AI107" s="367"/>
      <c r="AJ107" s="100"/>
      <c r="AK107" s="100"/>
      <c r="AL107" s="100"/>
      <c r="AM107" s="100"/>
      <c r="AN107" s="100" t="str">
        <f t="shared" si="25"/>
        <v/>
      </c>
      <c r="AO107" s="343"/>
      <c r="AP107" s="345"/>
    </row>
    <row r="108" spans="1:42" s="97" customFormat="1" x14ac:dyDescent="0.2">
      <c r="A108" s="101" t="s">
        <v>313</v>
      </c>
      <c r="B108" s="222"/>
      <c r="C108" s="220"/>
      <c r="D108" s="220"/>
      <c r="E108" s="203"/>
      <c r="F108" s="203"/>
      <c r="G108" s="204"/>
      <c r="H108" s="203"/>
      <c r="I108" s="205"/>
      <c r="K108" s="99" t="str">
        <f t="shared" si="22"/>
        <v>A6.4</v>
      </c>
      <c r="L108" s="271"/>
      <c r="M108" s="289"/>
      <c r="N108" s="462"/>
      <c r="O108" s="463"/>
      <c r="P108" s="463"/>
      <c r="Q108" s="463"/>
      <c r="R108" s="464"/>
      <c r="S108" s="100"/>
      <c r="T108" s="100"/>
      <c r="U108" s="100"/>
      <c r="V108" s="100"/>
      <c r="W108" s="100" t="str">
        <f t="shared" si="23"/>
        <v/>
      </c>
      <c r="X108" s="355"/>
      <c r="Y108" s="411"/>
      <c r="Z108" s="357"/>
      <c r="AA108" s="429"/>
      <c r="AB108" s="430"/>
      <c r="AC108" s="363"/>
      <c r="AD108" s="364"/>
      <c r="AE108" s="319"/>
      <c r="AF108" s="365"/>
      <c r="AG108" s="366"/>
      <c r="AH108" s="366"/>
      <c r="AI108" s="367"/>
      <c r="AJ108" s="100"/>
      <c r="AK108" s="100"/>
      <c r="AL108" s="100"/>
      <c r="AM108" s="100"/>
      <c r="AN108" s="100" t="str">
        <f t="shared" si="25"/>
        <v/>
      </c>
      <c r="AO108" s="342"/>
      <c r="AP108" s="345"/>
    </row>
    <row r="109" spans="1:42" s="97" customFormat="1" x14ac:dyDescent="0.2">
      <c r="A109" s="101" t="s">
        <v>140</v>
      </c>
      <c r="B109" s="222"/>
      <c r="C109" s="273"/>
      <c r="D109" s="273"/>
      <c r="E109" s="203"/>
      <c r="F109" s="203"/>
      <c r="G109" s="204"/>
      <c r="H109" s="203"/>
      <c r="I109" s="205"/>
      <c r="K109" s="99" t="str">
        <f t="shared" si="22"/>
        <v>A6.5</v>
      </c>
      <c r="L109" s="271"/>
      <c r="M109" s="289"/>
      <c r="N109" s="462"/>
      <c r="O109" s="463"/>
      <c r="P109" s="463"/>
      <c r="Q109" s="463"/>
      <c r="R109" s="464"/>
      <c r="S109" s="100"/>
      <c r="T109" s="100"/>
      <c r="U109" s="100"/>
      <c r="V109" s="100"/>
      <c r="W109" s="100" t="str">
        <f t="shared" si="23"/>
        <v/>
      </c>
      <c r="X109" s="355"/>
      <c r="Y109" s="411"/>
      <c r="Z109" s="357"/>
      <c r="AA109" s="429"/>
      <c r="AB109" s="430"/>
      <c r="AC109" s="363"/>
      <c r="AD109" s="364"/>
      <c r="AE109" s="319"/>
      <c r="AF109" s="365"/>
      <c r="AG109" s="366"/>
      <c r="AH109" s="366"/>
      <c r="AI109" s="367"/>
      <c r="AJ109" s="100"/>
      <c r="AK109" s="100"/>
      <c r="AL109" s="100"/>
      <c r="AM109" s="100"/>
      <c r="AN109" s="100" t="str">
        <f t="shared" si="25"/>
        <v/>
      </c>
      <c r="AO109" s="347"/>
      <c r="AP109" s="345"/>
    </row>
    <row r="110" spans="1:42" s="97" customFormat="1" x14ac:dyDescent="0.2">
      <c r="A110" s="101" t="s">
        <v>141</v>
      </c>
      <c r="B110" s="222"/>
      <c r="C110" s="220"/>
      <c r="D110" s="220"/>
      <c r="E110" s="207"/>
      <c r="F110" s="207"/>
      <c r="G110" s="206"/>
      <c r="H110" s="207"/>
      <c r="I110" s="313"/>
      <c r="K110" s="99" t="str">
        <f t="shared" si="22"/>
        <v>A6.6</v>
      </c>
      <c r="L110" s="271"/>
      <c r="M110" s="289"/>
      <c r="N110" s="462"/>
      <c r="O110" s="463"/>
      <c r="P110" s="463"/>
      <c r="Q110" s="463"/>
      <c r="R110" s="464"/>
      <c r="S110" s="100"/>
      <c r="T110" s="100"/>
      <c r="U110" s="100"/>
      <c r="V110" s="100"/>
      <c r="W110" s="43" t="str">
        <f t="shared" si="23"/>
        <v/>
      </c>
      <c r="X110" s="355"/>
      <c r="Y110" s="411"/>
      <c r="Z110" s="357"/>
      <c r="AA110" s="355"/>
      <c r="AB110" s="356"/>
      <c r="AC110" s="433"/>
      <c r="AD110" s="434"/>
      <c r="AE110" s="319"/>
      <c r="AF110" s="394"/>
      <c r="AG110" s="395"/>
      <c r="AH110" s="395"/>
      <c r="AI110" s="396"/>
      <c r="AJ110" s="43"/>
      <c r="AK110" s="43"/>
      <c r="AL110" s="43"/>
      <c r="AM110" s="43"/>
      <c r="AN110" s="43" t="str">
        <f t="shared" si="25"/>
        <v/>
      </c>
      <c r="AO110" s="347"/>
      <c r="AP110" s="352"/>
    </row>
    <row r="111" spans="1:42" x14ac:dyDescent="0.2">
      <c r="A111" s="101" t="s">
        <v>142</v>
      </c>
      <c r="B111" s="222"/>
      <c r="C111" s="273"/>
      <c r="D111" s="273"/>
      <c r="E111" s="273"/>
      <c r="F111" s="273"/>
      <c r="G111" s="92"/>
      <c r="H111" s="273"/>
      <c r="I111" s="274"/>
      <c r="K111" s="99" t="str">
        <f t="shared" si="22"/>
        <v>A6.7</v>
      </c>
      <c r="L111" s="271"/>
      <c r="M111" s="289"/>
      <c r="N111" s="462"/>
      <c r="O111" s="463"/>
      <c r="P111" s="463"/>
      <c r="Q111" s="463"/>
      <c r="R111" s="464"/>
      <c r="S111" s="24"/>
      <c r="T111" s="24"/>
      <c r="U111" s="24"/>
      <c r="V111" s="100"/>
      <c r="W111" s="100" t="str">
        <f t="shared" si="23"/>
        <v/>
      </c>
      <c r="X111" s="355"/>
      <c r="Y111" s="411"/>
      <c r="Z111" s="357"/>
      <c r="AA111" s="365"/>
      <c r="AB111" s="417"/>
      <c r="AC111" s="363"/>
      <c r="AD111" s="364"/>
      <c r="AE111" s="319"/>
      <c r="AF111" s="365"/>
      <c r="AG111" s="366"/>
      <c r="AH111" s="366"/>
      <c r="AI111" s="367"/>
      <c r="AJ111" s="24"/>
      <c r="AK111" s="24"/>
      <c r="AL111" s="24"/>
      <c r="AM111" s="24"/>
      <c r="AN111" s="24" t="str">
        <f t="shared" si="25"/>
        <v/>
      </c>
      <c r="AO111" s="343"/>
      <c r="AP111" s="345"/>
    </row>
    <row r="112" spans="1:42" x14ac:dyDescent="0.2">
      <c r="A112" s="101" t="s">
        <v>327</v>
      </c>
      <c r="B112" s="64"/>
      <c r="C112" s="19"/>
      <c r="D112" s="19"/>
      <c r="E112" s="19"/>
      <c r="F112" s="19"/>
      <c r="G112" s="90"/>
      <c r="H112" s="19"/>
      <c r="I112" s="20"/>
      <c r="K112" s="23" t="str">
        <f t="shared" si="22"/>
        <v>A6.8</v>
      </c>
      <c r="L112" s="13"/>
      <c r="M112" s="13"/>
      <c r="N112" s="383"/>
      <c r="O112" s="384"/>
      <c r="P112" s="384"/>
      <c r="Q112" s="384"/>
      <c r="R112" s="384"/>
      <c r="S112" s="24"/>
      <c r="T112" s="24"/>
      <c r="U112" s="24"/>
      <c r="V112" s="100"/>
      <c r="W112" s="100" t="str">
        <f t="shared" si="23"/>
        <v/>
      </c>
      <c r="X112" s="383"/>
      <c r="Y112" s="384"/>
      <c r="Z112" s="387"/>
      <c r="AA112" s="383"/>
      <c r="AB112" s="384"/>
      <c r="AC112" s="388"/>
      <c r="AD112" s="389"/>
      <c r="AE112" s="102" t="str">
        <f t="shared" si="24"/>
        <v/>
      </c>
      <c r="AF112" s="383"/>
      <c r="AG112" s="384"/>
      <c r="AH112" s="384"/>
      <c r="AI112" s="387"/>
      <c r="AJ112" s="24"/>
      <c r="AK112" s="24"/>
      <c r="AL112" s="24"/>
      <c r="AM112" s="24"/>
      <c r="AN112" s="24" t="str">
        <f t="shared" si="25"/>
        <v/>
      </c>
      <c r="AO112" s="342"/>
      <c r="AP112" s="345"/>
    </row>
    <row r="113" spans="1:42" x14ac:dyDescent="0.2">
      <c r="A113" s="101" t="s">
        <v>143</v>
      </c>
      <c r="B113" s="64"/>
      <c r="C113" s="30"/>
      <c r="D113" s="30"/>
      <c r="E113" s="19"/>
      <c r="F113" s="30"/>
      <c r="G113" s="92"/>
      <c r="H113" s="30"/>
      <c r="I113" s="31"/>
      <c r="K113" s="23" t="str">
        <f t="shared" si="22"/>
        <v>A6.9</v>
      </c>
      <c r="L113" s="29"/>
      <c r="M113" s="29"/>
      <c r="N113" s="383"/>
      <c r="O113" s="384"/>
      <c r="P113" s="384"/>
      <c r="Q113" s="384"/>
      <c r="R113" s="384"/>
      <c r="S113" s="24"/>
      <c r="T113" s="24"/>
      <c r="U113" s="24"/>
      <c r="V113" s="100"/>
      <c r="W113" s="100" t="str">
        <f t="shared" si="23"/>
        <v/>
      </c>
      <c r="X113" s="383"/>
      <c r="Y113" s="384"/>
      <c r="Z113" s="387"/>
      <c r="AA113" s="383"/>
      <c r="AB113" s="384"/>
      <c r="AC113" s="388"/>
      <c r="AD113" s="389"/>
      <c r="AE113" s="102" t="str">
        <f t="shared" si="24"/>
        <v/>
      </c>
      <c r="AF113" s="383"/>
      <c r="AG113" s="384"/>
      <c r="AH113" s="384"/>
      <c r="AI113" s="387"/>
      <c r="AJ113" s="24"/>
      <c r="AK113" s="24"/>
      <c r="AL113" s="24"/>
      <c r="AM113" s="24"/>
      <c r="AN113" s="24" t="str">
        <f t="shared" si="25"/>
        <v/>
      </c>
      <c r="AO113" s="343"/>
      <c r="AP113" s="352"/>
    </row>
    <row r="114" spans="1:42" x14ac:dyDescent="0.2">
      <c r="A114" s="101" t="s">
        <v>144</v>
      </c>
      <c r="B114" s="64"/>
      <c r="C114" s="30"/>
      <c r="D114" s="30"/>
      <c r="E114" s="30"/>
      <c r="F114" s="30"/>
      <c r="G114" s="92"/>
      <c r="H114" s="30"/>
      <c r="I114" s="31"/>
      <c r="K114" s="23" t="str">
        <f t="shared" si="22"/>
        <v>A6.10</v>
      </c>
      <c r="L114" s="29"/>
      <c r="M114" s="29"/>
      <c r="N114" s="383"/>
      <c r="O114" s="384"/>
      <c r="P114" s="384"/>
      <c r="Q114" s="384"/>
      <c r="R114" s="384"/>
      <c r="S114" s="24"/>
      <c r="T114" s="24"/>
      <c r="U114" s="24"/>
      <c r="V114" s="100"/>
      <c r="W114" s="100" t="str">
        <f t="shared" si="23"/>
        <v/>
      </c>
      <c r="X114" s="383"/>
      <c r="Y114" s="384"/>
      <c r="Z114" s="387"/>
      <c r="AA114" s="383"/>
      <c r="AB114" s="384"/>
      <c r="AC114" s="388"/>
      <c r="AD114" s="389"/>
      <c r="AE114" s="102" t="str">
        <f t="shared" si="24"/>
        <v/>
      </c>
      <c r="AF114" s="383"/>
      <c r="AG114" s="384"/>
      <c r="AH114" s="384"/>
      <c r="AI114" s="387"/>
      <c r="AJ114" s="24"/>
      <c r="AK114" s="24"/>
      <c r="AL114" s="24"/>
      <c r="AM114" s="24"/>
      <c r="AN114" s="24" t="str">
        <f t="shared" si="25"/>
        <v/>
      </c>
      <c r="AO114" s="342"/>
      <c r="AP114" s="352"/>
    </row>
    <row r="115" spans="1:42" x14ac:dyDescent="0.2">
      <c r="A115" s="101" t="s">
        <v>145</v>
      </c>
      <c r="B115" s="64"/>
      <c r="C115" s="30"/>
      <c r="D115" s="30"/>
      <c r="E115" s="30"/>
      <c r="F115" s="30"/>
      <c r="G115" s="92"/>
      <c r="H115" s="30"/>
      <c r="I115" s="31"/>
      <c r="K115" s="23" t="str">
        <f t="shared" si="22"/>
        <v>A6.11</v>
      </c>
      <c r="L115" s="29"/>
      <c r="M115" s="29"/>
      <c r="N115" s="383"/>
      <c r="O115" s="384"/>
      <c r="P115" s="384"/>
      <c r="Q115" s="384"/>
      <c r="R115" s="384"/>
      <c r="S115" s="24"/>
      <c r="T115" s="24"/>
      <c r="U115" s="24"/>
      <c r="V115" s="100"/>
      <c r="W115" s="100" t="str">
        <f t="shared" si="23"/>
        <v/>
      </c>
      <c r="X115" s="383"/>
      <c r="Y115" s="384"/>
      <c r="Z115" s="387"/>
      <c r="AA115" s="383"/>
      <c r="AB115" s="384"/>
      <c r="AC115" s="388"/>
      <c r="AD115" s="389"/>
      <c r="AE115" s="102" t="str">
        <f t="shared" si="24"/>
        <v/>
      </c>
      <c r="AF115" s="383"/>
      <c r="AG115" s="384"/>
      <c r="AH115" s="384"/>
      <c r="AI115" s="387"/>
      <c r="AJ115" s="24"/>
      <c r="AK115" s="24"/>
      <c r="AL115" s="24"/>
      <c r="AM115" s="24"/>
      <c r="AN115" s="24" t="str">
        <f t="shared" si="25"/>
        <v/>
      </c>
      <c r="AO115" s="347"/>
      <c r="AP115" s="352"/>
    </row>
    <row r="116" spans="1:42" x14ac:dyDescent="0.2">
      <c r="A116" s="101" t="s">
        <v>146</v>
      </c>
      <c r="B116" s="64"/>
      <c r="C116" s="19"/>
      <c r="D116" s="30"/>
      <c r="E116" s="30"/>
      <c r="F116" s="30"/>
      <c r="G116" s="92"/>
      <c r="H116" s="30"/>
      <c r="I116" s="31"/>
      <c r="K116" s="23" t="str">
        <f t="shared" si="22"/>
        <v>A6.12</v>
      </c>
      <c r="L116" s="29"/>
      <c r="M116" s="29"/>
      <c r="N116" s="383"/>
      <c r="O116" s="384"/>
      <c r="P116" s="384"/>
      <c r="Q116" s="384"/>
      <c r="R116" s="384"/>
      <c r="S116" s="24"/>
      <c r="T116" s="24"/>
      <c r="U116" s="24"/>
      <c r="V116" s="100"/>
      <c r="W116" s="100" t="str">
        <f t="shared" si="23"/>
        <v/>
      </c>
      <c r="X116" s="383"/>
      <c r="Y116" s="384"/>
      <c r="Z116" s="387"/>
      <c r="AA116" s="383"/>
      <c r="AB116" s="384"/>
      <c r="AC116" s="388"/>
      <c r="AD116" s="389"/>
      <c r="AE116" s="102" t="str">
        <f t="shared" si="24"/>
        <v/>
      </c>
      <c r="AF116" s="383"/>
      <c r="AG116" s="384"/>
      <c r="AH116" s="384"/>
      <c r="AI116" s="387"/>
      <c r="AJ116" s="24"/>
      <c r="AK116" s="24"/>
      <c r="AL116" s="24"/>
      <c r="AM116" s="24"/>
      <c r="AN116" s="24" t="str">
        <f t="shared" si="25"/>
        <v/>
      </c>
      <c r="AO116" s="347"/>
      <c r="AP116" s="352"/>
    </row>
    <row r="117" spans="1:42" ht="13.5" thickBot="1" x14ac:dyDescent="0.25">
      <c r="A117" s="40" t="s">
        <v>345</v>
      </c>
      <c r="B117" s="57"/>
      <c r="C117" s="32"/>
      <c r="D117" s="32"/>
      <c r="E117" s="32"/>
      <c r="F117" s="32"/>
      <c r="G117" s="94"/>
      <c r="H117" s="32"/>
      <c r="I117" s="53"/>
      <c r="K117" s="83" t="str">
        <f t="shared" si="22"/>
        <v>A6.13</v>
      </c>
      <c r="L117" s="2"/>
      <c r="M117" s="2"/>
      <c r="N117" s="400"/>
      <c r="O117" s="401"/>
      <c r="P117" s="401"/>
      <c r="Q117" s="401"/>
      <c r="R117" s="401"/>
      <c r="S117" s="41"/>
      <c r="T117" s="41"/>
      <c r="U117" s="41"/>
      <c r="V117" s="41"/>
      <c r="W117" s="41" t="str">
        <f t="shared" si="23"/>
        <v/>
      </c>
      <c r="X117" s="400"/>
      <c r="Y117" s="401"/>
      <c r="Z117" s="402"/>
      <c r="AA117" s="400"/>
      <c r="AB117" s="401"/>
      <c r="AC117" s="420"/>
      <c r="AD117" s="421"/>
      <c r="AE117" s="51" t="str">
        <f t="shared" si="24"/>
        <v/>
      </c>
      <c r="AF117" s="400"/>
      <c r="AG117" s="401"/>
      <c r="AH117" s="401"/>
      <c r="AI117" s="402"/>
      <c r="AJ117" s="41"/>
      <c r="AK117" s="41"/>
      <c r="AL117" s="41"/>
      <c r="AM117" s="41"/>
      <c r="AN117" s="41" t="str">
        <f t="shared" si="25"/>
        <v/>
      </c>
      <c r="AO117" s="348"/>
      <c r="AP117" s="346"/>
    </row>
    <row r="118" spans="1:42" ht="14.25" thickTop="1" thickBot="1" x14ac:dyDescent="0.25">
      <c r="AF118" s="270"/>
      <c r="AG118" s="270"/>
      <c r="AH118" s="270"/>
      <c r="AI118" s="270"/>
    </row>
    <row r="119" spans="1:42" ht="13.5" thickTop="1" x14ac:dyDescent="0.2">
      <c r="A119" s="481" t="s">
        <v>109</v>
      </c>
      <c r="B119" s="482"/>
      <c r="C119" s="482"/>
      <c r="D119" s="482"/>
      <c r="E119" s="482"/>
      <c r="F119" s="482"/>
      <c r="G119" s="482"/>
      <c r="H119" s="482"/>
      <c r="I119" s="483"/>
      <c r="K119" s="457" t="str">
        <f>A119</f>
        <v>B1 Beginsituatie brug sluiten - SVS groen uit (doorvaart vrij, landverkeer gesloten)</v>
      </c>
      <c r="L119" s="458"/>
      <c r="M119" s="458"/>
      <c r="N119" s="458"/>
      <c r="O119" s="458"/>
      <c r="P119" s="458"/>
      <c r="Q119" s="458"/>
      <c r="R119" s="458"/>
      <c r="S119" s="458"/>
      <c r="T119" s="458"/>
      <c r="U119" s="458"/>
      <c r="V119" s="458"/>
      <c r="W119" s="458"/>
      <c r="X119" s="458"/>
      <c r="Y119" s="458"/>
      <c r="Z119" s="458"/>
      <c r="AA119" s="458"/>
      <c r="AB119" s="458"/>
      <c r="AC119" s="458"/>
      <c r="AD119" s="458"/>
      <c r="AE119" s="458"/>
      <c r="AF119" s="458"/>
      <c r="AG119" s="458"/>
      <c r="AH119" s="458"/>
      <c r="AI119" s="458"/>
      <c r="AJ119" s="458"/>
      <c r="AK119" s="458"/>
      <c r="AL119" s="458"/>
      <c r="AM119" s="458"/>
      <c r="AN119" s="458"/>
      <c r="AO119" s="458"/>
      <c r="AP119" s="459"/>
    </row>
    <row r="120" spans="1:42" x14ac:dyDescent="0.2">
      <c r="A120" s="27" t="s">
        <v>78</v>
      </c>
      <c r="B120" s="210"/>
      <c r="C120" s="210"/>
      <c r="D120" s="210"/>
      <c r="E120" s="210"/>
      <c r="F120" s="210"/>
      <c r="G120" s="212"/>
      <c r="H120" s="210"/>
      <c r="I120" s="211"/>
      <c r="K120" s="23" t="str">
        <f>A120</f>
        <v>B1.1</v>
      </c>
      <c r="L120" s="24"/>
      <c r="M120" s="25"/>
      <c r="N120" s="380"/>
      <c r="O120" s="390"/>
      <c r="P120" s="390"/>
      <c r="Q120" s="390"/>
      <c r="R120" s="382"/>
      <c r="S120" s="24"/>
      <c r="T120" s="24"/>
      <c r="U120" s="24"/>
      <c r="V120" s="100"/>
      <c r="W120" s="24" t="str">
        <f>IF(T120+U120+V120=0,"",T120+U120+V120)</f>
        <v/>
      </c>
      <c r="X120" s="380"/>
      <c r="Y120" s="381"/>
      <c r="Z120" s="382"/>
      <c r="AA120" s="380"/>
      <c r="AB120" s="390"/>
      <c r="AC120" s="388"/>
      <c r="AD120" s="389"/>
      <c r="AE120" s="102" t="str">
        <f t="shared" ref="AE120:AE131" si="26">IF($AC120&gt;0,IF(AND($S120=1,$W120&gt;13,$W120&lt;16),1,IF(AND($S120=2,$W120&gt;10,$W120&lt;14),1,IF(AND($S120=3,$W120&gt;7,$W120&lt;11),1,IF(AND($S120=2,$W120&gt;13, $W120&lt;16),2,IF(AND($S120=3,$W120&gt;10,$W120&lt;14),2,IF(AND($S120=4,$W120&gt;2,$W120&lt;11),2,IF(AND($S120=3,$W120&gt;13,$W120&lt;16),3,IF(AND($S120=4,$W120&gt;10, $W120&lt;16),3,"-")))))))),"")</f>
        <v/>
      </c>
      <c r="AF120" s="380"/>
      <c r="AG120" s="390"/>
      <c r="AH120" s="390"/>
      <c r="AI120" s="382"/>
      <c r="AJ120" s="24"/>
      <c r="AK120" s="24"/>
      <c r="AL120" s="24"/>
      <c r="AM120" s="24"/>
      <c r="AN120" s="24" t="str">
        <f>IF(AK120+AL120+AM120=0,"",AK120+AL120+AM120)</f>
        <v/>
      </c>
      <c r="AO120" s="343"/>
      <c r="AP120" s="345"/>
    </row>
    <row r="121" spans="1:42" x14ac:dyDescent="0.2">
      <c r="A121" s="27" t="s">
        <v>79</v>
      </c>
      <c r="B121" s="64"/>
      <c r="C121" s="19"/>
      <c r="D121" s="18"/>
      <c r="E121" s="18"/>
      <c r="F121" s="19"/>
      <c r="G121" s="90"/>
      <c r="H121" s="19"/>
      <c r="I121" s="20"/>
      <c r="K121" s="23" t="str">
        <f t="shared" ref="K121:K131" si="27">A121</f>
        <v>B1.2</v>
      </c>
      <c r="L121" s="13"/>
      <c r="M121" s="13"/>
      <c r="N121" s="383"/>
      <c r="O121" s="384"/>
      <c r="P121" s="384"/>
      <c r="Q121" s="384"/>
      <c r="R121" s="384"/>
      <c r="S121" s="24"/>
      <c r="T121" s="24"/>
      <c r="U121" s="24"/>
      <c r="V121" s="100"/>
      <c r="W121" s="24" t="str">
        <f t="shared" ref="W121:W131" si="28">IF(T121+U121+V121=0,"",T121+U121+V121)</f>
        <v/>
      </c>
      <c r="X121" s="385"/>
      <c r="Y121" s="386"/>
      <c r="Z121" s="387"/>
      <c r="AA121" s="383"/>
      <c r="AB121" s="384"/>
      <c r="AC121" s="388"/>
      <c r="AD121" s="389"/>
      <c r="AE121" s="102" t="str">
        <f t="shared" si="26"/>
        <v/>
      </c>
      <c r="AF121" s="383"/>
      <c r="AG121" s="384"/>
      <c r="AH121" s="384"/>
      <c r="AI121" s="387"/>
      <c r="AJ121" s="24"/>
      <c r="AK121" s="24"/>
      <c r="AL121" s="24"/>
      <c r="AM121" s="24"/>
      <c r="AN121" s="24" t="str">
        <f t="shared" ref="AN121:AN131" si="29">IF(AK121+AL121+AM121=0,"",AK121+AL121+AM121)</f>
        <v/>
      </c>
      <c r="AO121" s="342"/>
      <c r="AP121" s="345"/>
    </row>
    <row r="122" spans="1:42" x14ac:dyDescent="0.2">
      <c r="A122" s="27" t="s">
        <v>80</v>
      </c>
      <c r="B122" s="64"/>
      <c r="C122" s="19"/>
      <c r="D122" s="18"/>
      <c r="E122" s="18"/>
      <c r="F122" s="19"/>
      <c r="G122" s="90"/>
      <c r="H122" s="19"/>
      <c r="I122" s="20"/>
      <c r="K122" s="23" t="str">
        <f t="shared" si="27"/>
        <v>B1.3</v>
      </c>
      <c r="L122" s="13"/>
      <c r="M122" s="13"/>
      <c r="N122" s="383"/>
      <c r="O122" s="384"/>
      <c r="P122" s="384"/>
      <c r="Q122" s="384"/>
      <c r="R122" s="384"/>
      <c r="S122" s="24"/>
      <c r="T122" s="24"/>
      <c r="U122" s="24"/>
      <c r="V122" s="100"/>
      <c r="W122" s="24" t="str">
        <f t="shared" si="28"/>
        <v/>
      </c>
      <c r="X122" s="385"/>
      <c r="Y122" s="386"/>
      <c r="Z122" s="387"/>
      <c r="AA122" s="383"/>
      <c r="AB122" s="384"/>
      <c r="AC122" s="388"/>
      <c r="AD122" s="389"/>
      <c r="AE122" s="102" t="str">
        <f t="shared" si="26"/>
        <v/>
      </c>
      <c r="AF122" s="383"/>
      <c r="AG122" s="384"/>
      <c r="AH122" s="384"/>
      <c r="AI122" s="387"/>
      <c r="AJ122" s="24"/>
      <c r="AK122" s="24"/>
      <c r="AL122" s="24"/>
      <c r="AM122" s="24"/>
      <c r="AN122" s="24" t="str">
        <f t="shared" si="29"/>
        <v/>
      </c>
      <c r="AO122" s="343"/>
      <c r="AP122" s="345"/>
    </row>
    <row r="123" spans="1:42" x14ac:dyDescent="0.2">
      <c r="A123" s="27" t="s">
        <v>81</v>
      </c>
      <c r="B123" s="64"/>
      <c r="C123" s="19"/>
      <c r="D123" s="18"/>
      <c r="E123" s="18"/>
      <c r="F123" s="19"/>
      <c r="G123" s="90"/>
      <c r="H123" s="19"/>
      <c r="I123" s="20"/>
      <c r="K123" s="23" t="str">
        <f t="shared" si="27"/>
        <v>B1.4</v>
      </c>
      <c r="L123" s="13"/>
      <c r="M123" s="13"/>
      <c r="N123" s="383"/>
      <c r="O123" s="384"/>
      <c r="P123" s="384"/>
      <c r="Q123" s="384"/>
      <c r="R123" s="384"/>
      <c r="S123" s="24"/>
      <c r="T123" s="24"/>
      <c r="U123" s="24"/>
      <c r="V123" s="100"/>
      <c r="W123" s="24" t="str">
        <f t="shared" si="28"/>
        <v/>
      </c>
      <c r="X123" s="383"/>
      <c r="Y123" s="384"/>
      <c r="Z123" s="387"/>
      <c r="AA123" s="383"/>
      <c r="AB123" s="384"/>
      <c r="AC123" s="388"/>
      <c r="AD123" s="389"/>
      <c r="AE123" s="102" t="str">
        <f t="shared" si="26"/>
        <v/>
      </c>
      <c r="AF123" s="383"/>
      <c r="AG123" s="384"/>
      <c r="AH123" s="384"/>
      <c r="AI123" s="387"/>
      <c r="AJ123" s="24"/>
      <c r="AK123" s="24"/>
      <c r="AL123" s="24"/>
      <c r="AM123" s="24"/>
      <c r="AN123" s="24" t="str">
        <f t="shared" si="29"/>
        <v/>
      </c>
      <c r="AO123" s="342"/>
      <c r="AP123" s="345"/>
    </row>
    <row r="124" spans="1:42" x14ac:dyDescent="0.2">
      <c r="A124" s="27" t="s">
        <v>82</v>
      </c>
      <c r="B124" s="64"/>
      <c r="C124" s="19"/>
      <c r="D124" s="18"/>
      <c r="E124" s="18"/>
      <c r="F124" s="19"/>
      <c r="G124" s="90"/>
      <c r="H124" s="19"/>
      <c r="I124" s="20"/>
      <c r="K124" s="23" t="str">
        <f t="shared" si="27"/>
        <v>B1.5</v>
      </c>
      <c r="L124" s="13"/>
      <c r="M124" s="13"/>
      <c r="N124" s="383"/>
      <c r="O124" s="384"/>
      <c r="P124" s="384"/>
      <c r="Q124" s="384"/>
      <c r="R124" s="384"/>
      <c r="S124" s="24"/>
      <c r="T124" s="24"/>
      <c r="U124" s="24"/>
      <c r="V124" s="100"/>
      <c r="W124" s="24" t="str">
        <f t="shared" si="28"/>
        <v/>
      </c>
      <c r="X124" s="383"/>
      <c r="Y124" s="384"/>
      <c r="Z124" s="387"/>
      <c r="AA124" s="383"/>
      <c r="AB124" s="384"/>
      <c r="AC124" s="388"/>
      <c r="AD124" s="389"/>
      <c r="AE124" s="102" t="str">
        <f t="shared" si="26"/>
        <v/>
      </c>
      <c r="AF124" s="383"/>
      <c r="AG124" s="384"/>
      <c r="AH124" s="384"/>
      <c r="AI124" s="387"/>
      <c r="AJ124" s="24"/>
      <c r="AK124" s="24"/>
      <c r="AL124" s="24"/>
      <c r="AM124" s="24"/>
      <c r="AN124" s="24" t="str">
        <f t="shared" si="29"/>
        <v/>
      </c>
      <c r="AO124" s="347"/>
      <c r="AP124" s="345"/>
    </row>
    <row r="125" spans="1:42" x14ac:dyDescent="0.2">
      <c r="A125" s="27" t="s">
        <v>83</v>
      </c>
      <c r="B125" s="64"/>
      <c r="C125" s="19"/>
      <c r="D125" s="18"/>
      <c r="E125" s="18"/>
      <c r="F125" s="19"/>
      <c r="G125" s="90"/>
      <c r="H125" s="19"/>
      <c r="I125" s="20"/>
      <c r="K125" s="23" t="str">
        <f t="shared" si="27"/>
        <v>B1.6</v>
      </c>
      <c r="L125" s="13"/>
      <c r="M125" s="13"/>
      <c r="N125" s="383"/>
      <c r="O125" s="384"/>
      <c r="P125" s="384"/>
      <c r="Q125" s="384"/>
      <c r="R125" s="384"/>
      <c r="S125" s="24"/>
      <c r="T125" s="24"/>
      <c r="U125" s="24"/>
      <c r="V125" s="100"/>
      <c r="W125" s="24" t="str">
        <f t="shared" si="28"/>
        <v/>
      </c>
      <c r="X125" s="383"/>
      <c r="Y125" s="384"/>
      <c r="Z125" s="387"/>
      <c r="AA125" s="383"/>
      <c r="AB125" s="384"/>
      <c r="AC125" s="388"/>
      <c r="AD125" s="389"/>
      <c r="AE125" s="102" t="str">
        <f t="shared" si="26"/>
        <v/>
      </c>
      <c r="AF125" s="383"/>
      <c r="AG125" s="384"/>
      <c r="AH125" s="384"/>
      <c r="AI125" s="387"/>
      <c r="AJ125" s="24"/>
      <c r="AK125" s="24"/>
      <c r="AL125" s="24"/>
      <c r="AM125" s="24"/>
      <c r="AN125" s="24" t="str">
        <f t="shared" si="29"/>
        <v/>
      </c>
      <c r="AO125" s="347"/>
      <c r="AP125" s="345"/>
    </row>
    <row r="126" spans="1:42" x14ac:dyDescent="0.2">
      <c r="A126" s="27" t="s">
        <v>84</v>
      </c>
      <c r="B126" s="64"/>
      <c r="C126" s="19"/>
      <c r="D126" s="18"/>
      <c r="E126" s="18"/>
      <c r="F126" s="19"/>
      <c r="G126" s="90"/>
      <c r="H126" s="19"/>
      <c r="I126" s="20"/>
      <c r="K126" s="23" t="str">
        <f t="shared" si="27"/>
        <v>B1.7</v>
      </c>
      <c r="L126" s="13"/>
      <c r="M126" s="13"/>
      <c r="N126" s="383"/>
      <c r="O126" s="384"/>
      <c r="P126" s="384"/>
      <c r="Q126" s="384"/>
      <c r="R126" s="384"/>
      <c r="S126" s="24"/>
      <c r="T126" s="24"/>
      <c r="U126" s="24"/>
      <c r="V126" s="100"/>
      <c r="W126" s="24" t="str">
        <f t="shared" si="28"/>
        <v/>
      </c>
      <c r="X126" s="383"/>
      <c r="Y126" s="384"/>
      <c r="Z126" s="387"/>
      <c r="AA126" s="383"/>
      <c r="AB126" s="384"/>
      <c r="AC126" s="388"/>
      <c r="AD126" s="389"/>
      <c r="AE126" s="102" t="str">
        <f t="shared" si="26"/>
        <v/>
      </c>
      <c r="AF126" s="383"/>
      <c r="AG126" s="384"/>
      <c r="AH126" s="384"/>
      <c r="AI126" s="387"/>
      <c r="AJ126" s="24"/>
      <c r="AK126" s="24"/>
      <c r="AL126" s="24"/>
      <c r="AM126" s="24"/>
      <c r="AN126" s="24" t="str">
        <f t="shared" si="29"/>
        <v/>
      </c>
      <c r="AO126" s="343"/>
      <c r="AP126" s="345"/>
    </row>
    <row r="127" spans="1:42" x14ac:dyDescent="0.2">
      <c r="A127" s="27" t="s">
        <v>85</v>
      </c>
      <c r="B127" s="64"/>
      <c r="C127" s="19"/>
      <c r="D127" s="18"/>
      <c r="E127" s="18"/>
      <c r="F127" s="19"/>
      <c r="G127" s="90"/>
      <c r="H127" s="19"/>
      <c r="I127" s="20"/>
      <c r="K127" s="23" t="str">
        <f t="shared" si="27"/>
        <v>B1.8</v>
      </c>
      <c r="L127" s="13"/>
      <c r="M127" s="13"/>
      <c r="N127" s="383"/>
      <c r="O127" s="384"/>
      <c r="P127" s="384"/>
      <c r="Q127" s="384"/>
      <c r="R127" s="384"/>
      <c r="S127" s="24"/>
      <c r="T127" s="24"/>
      <c r="U127" s="24"/>
      <c r="V127" s="100"/>
      <c r="W127" s="24" t="str">
        <f t="shared" si="28"/>
        <v/>
      </c>
      <c r="X127" s="383"/>
      <c r="Y127" s="384"/>
      <c r="Z127" s="387"/>
      <c r="AA127" s="383"/>
      <c r="AB127" s="384"/>
      <c r="AC127" s="388"/>
      <c r="AD127" s="389"/>
      <c r="AE127" s="102" t="str">
        <f t="shared" si="26"/>
        <v/>
      </c>
      <c r="AF127" s="383"/>
      <c r="AG127" s="384"/>
      <c r="AH127" s="384"/>
      <c r="AI127" s="387"/>
      <c r="AJ127" s="24"/>
      <c r="AK127" s="24"/>
      <c r="AL127" s="24"/>
      <c r="AM127" s="24"/>
      <c r="AN127" s="24" t="str">
        <f t="shared" si="29"/>
        <v/>
      </c>
      <c r="AO127" s="342"/>
      <c r="AP127" s="345"/>
    </row>
    <row r="128" spans="1:42" x14ac:dyDescent="0.2">
      <c r="A128" s="27" t="s">
        <v>86</v>
      </c>
      <c r="B128" s="64"/>
      <c r="C128" s="19"/>
      <c r="D128" s="18"/>
      <c r="E128" s="18"/>
      <c r="F128" s="19"/>
      <c r="G128" s="90"/>
      <c r="H128" s="19"/>
      <c r="I128" s="20"/>
      <c r="K128" s="23" t="str">
        <f t="shared" si="27"/>
        <v>B1.9</v>
      </c>
      <c r="L128" s="13"/>
      <c r="M128" s="13"/>
      <c r="N128" s="383"/>
      <c r="O128" s="384"/>
      <c r="P128" s="384"/>
      <c r="Q128" s="384"/>
      <c r="R128" s="384"/>
      <c r="S128" s="24"/>
      <c r="T128" s="24"/>
      <c r="U128" s="24"/>
      <c r="V128" s="100"/>
      <c r="W128" s="24" t="str">
        <f t="shared" si="28"/>
        <v/>
      </c>
      <c r="X128" s="383"/>
      <c r="Y128" s="384"/>
      <c r="Z128" s="387"/>
      <c r="AA128" s="383"/>
      <c r="AB128" s="384"/>
      <c r="AC128" s="388"/>
      <c r="AD128" s="389"/>
      <c r="AE128" s="102" t="str">
        <f t="shared" si="26"/>
        <v/>
      </c>
      <c r="AF128" s="383"/>
      <c r="AG128" s="384"/>
      <c r="AH128" s="384"/>
      <c r="AI128" s="387"/>
      <c r="AJ128" s="24"/>
      <c r="AK128" s="24"/>
      <c r="AL128" s="24"/>
      <c r="AM128" s="24"/>
      <c r="AN128" s="24" t="str">
        <f t="shared" si="29"/>
        <v/>
      </c>
      <c r="AO128" s="343"/>
      <c r="AP128" s="345"/>
    </row>
    <row r="129" spans="1:42" x14ac:dyDescent="0.2">
      <c r="A129" s="27" t="s">
        <v>87</v>
      </c>
      <c r="B129" s="64"/>
      <c r="C129" s="19"/>
      <c r="D129" s="18"/>
      <c r="E129" s="18"/>
      <c r="F129" s="19"/>
      <c r="G129" s="90"/>
      <c r="H129" s="19"/>
      <c r="I129" s="20"/>
      <c r="K129" s="23" t="str">
        <f t="shared" si="27"/>
        <v>B1.10</v>
      </c>
      <c r="L129" s="13"/>
      <c r="M129" s="13"/>
      <c r="N129" s="383"/>
      <c r="O129" s="384"/>
      <c r="P129" s="384"/>
      <c r="Q129" s="384"/>
      <c r="R129" s="384"/>
      <c r="S129" s="24"/>
      <c r="T129" s="24"/>
      <c r="U129" s="24"/>
      <c r="V129" s="100"/>
      <c r="W129" s="24" t="str">
        <f t="shared" si="28"/>
        <v/>
      </c>
      <c r="X129" s="383"/>
      <c r="Y129" s="384"/>
      <c r="Z129" s="387"/>
      <c r="AA129" s="383"/>
      <c r="AB129" s="384"/>
      <c r="AC129" s="388"/>
      <c r="AD129" s="389"/>
      <c r="AE129" s="102" t="str">
        <f t="shared" si="26"/>
        <v/>
      </c>
      <c r="AF129" s="383"/>
      <c r="AG129" s="384"/>
      <c r="AH129" s="384"/>
      <c r="AI129" s="387"/>
      <c r="AJ129" s="24"/>
      <c r="AK129" s="24"/>
      <c r="AL129" s="24"/>
      <c r="AM129" s="24"/>
      <c r="AN129" s="24" t="str">
        <f t="shared" si="29"/>
        <v/>
      </c>
      <c r="AO129" s="342"/>
      <c r="AP129" s="345"/>
    </row>
    <row r="130" spans="1:42" x14ac:dyDescent="0.2">
      <c r="A130" s="27" t="s">
        <v>88</v>
      </c>
      <c r="B130" s="64"/>
      <c r="C130" s="19"/>
      <c r="D130" s="18"/>
      <c r="E130" s="18"/>
      <c r="F130" s="19"/>
      <c r="G130" s="90"/>
      <c r="H130" s="19"/>
      <c r="I130" s="20"/>
      <c r="K130" s="23" t="str">
        <f t="shared" si="27"/>
        <v>B1.11</v>
      </c>
      <c r="L130" s="13"/>
      <c r="M130" s="13"/>
      <c r="N130" s="383"/>
      <c r="O130" s="384"/>
      <c r="P130" s="384"/>
      <c r="Q130" s="384"/>
      <c r="R130" s="384"/>
      <c r="S130" s="24"/>
      <c r="T130" s="24"/>
      <c r="U130" s="24"/>
      <c r="V130" s="100"/>
      <c r="W130" s="24" t="str">
        <f t="shared" si="28"/>
        <v/>
      </c>
      <c r="X130" s="383"/>
      <c r="Y130" s="384"/>
      <c r="Z130" s="387"/>
      <c r="AA130" s="383"/>
      <c r="AB130" s="384"/>
      <c r="AC130" s="388"/>
      <c r="AD130" s="389"/>
      <c r="AE130" s="102" t="str">
        <f t="shared" si="26"/>
        <v/>
      </c>
      <c r="AF130" s="383"/>
      <c r="AG130" s="384"/>
      <c r="AH130" s="384"/>
      <c r="AI130" s="387"/>
      <c r="AJ130" s="24"/>
      <c r="AK130" s="24"/>
      <c r="AL130" s="24"/>
      <c r="AM130" s="24"/>
      <c r="AN130" s="24" t="str">
        <f t="shared" si="29"/>
        <v/>
      </c>
      <c r="AO130" s="347"/>
      <c r="AP130" s="345"/>
    </row>
    <row r="131" spans="1:42" ht="13.5" thickBot="1" x14ac:dyDescent="0.25">
      <c r="A131" s="40" t="s">
        <v>89</v>
      </c>
      <c r="B131" s="57"/>
      <c r="C131" s="21"/>
      <c r="D131" s="21"/>
      <c r="E131" s="21"/>
      <c r="F131" s="21"/>
      <c r="G131" s="91"/>
      <c r="H131" s="21"/>
      <c r="I131" s="22"/>
      <c r="K131" s="83" t="str">
        <f t="shared" si="27"/>
        <v>B1.12</v>
      </c>
      <c r="L131" s="2"/>
      <c r="M131" s="2"/>
      <c r="N131" s="400"/>
      <c r="O131" s="401"/>
      <c r="P131" s="401"/>
      <c r="Q131" s="401"/>
      <c r="R131" s="402"/>
      <c r="S131" s="41"/>
      <c r="T131" s="41"/>
      <c r="U131" s="41"/>
      <c r="V131" s="41"/>
      <c r="W131" s="41" t="str">
        <f t="shared" si="28"/>
        <v/>
      </c>
      <c r="X131" s="400"/>
      <c r="Y131" s="401"/>
      <c r="Z131" s="402"/>
      <c r="AA131" s="400"/>
      <c r="AB131" s="401"/>
      <c r="AC131" s="420"/>
      <c r="AD131" s="421"/>
      <c r="AE131" s="51" t="str">
        <f t="shared" si="26"/>
        <v/>
      </c>
      <c r="AF131" s="400"/>
      <c r="AG131" s="401"/>
      <c r="AH131" s="401"/>
      <c r="AI131" s="402"/>
      <c r="AJ131" s="41"/>
      <c r="AK131" s="41"/>
      <c r="AL131" s="41"/>
      <c r="AM131" s="41"/>
      <c r="AN131" s="41" t="str">
        <f t="shared" si="29"/>
        <v/>
      </c>
      <c r="AO131" s="348"/>
      <c r="AP131" s="346"/>
    </row>
    <row r="132" spans="1:42" ht="14.25" thickTop="1" thickBot="1" x14ac:dyDescent="0.25"/>
    <row r="133" spans="1:42" ht="13.5" thickTop="1" x14ac:dyDescent="0.2">
      <c r="A133" s="481" t="s">
        <v>110</v>
      </c>
      <c r="B133" s="482"/>
      <c r="C133" s="482"/>
      <c r="D133" s="482"/>
      <c r="E133" s="482"/>
      <c r="F133" s="482"/>
      <c r="G133" s="482"/>
      <c r="H133" s="482"/>
      <c r="I133" s="483"/>
      <c r="K133" s="457" t="str">
        <f>A133</f>
        <v>B2 Stoppen scheepvaartverkeer</v>
      </c>
      <c r="L133" s="458"/>
      <c r="M133" s="458"/>
      <c r="N133" s="458"/>
      <c r="O133" s="458"/>
      <c r="P133" s="458"/>
      <c r="Q133" s="458"/>
      <c r="R133" s="458"/>
      <c r="S133" s="458"/>
      <c r="T133" s="458"/>
      <c r="U133" s="458"/>
      <c r="V133" s="458"/>
      <c r="W133" s="458"/>
      <c r="X133" s="458"/>
      <c r="Y133" s="458"/>
      <c r="Z133" s="458"/>
      <c r="AA133" s="458"/>
      <c r="AB133" s="458"/>
      <c r="AC133" s="458"/>
      <c r="AD133" s="458"/>
      <c r="AE133" s="458"/>
      <c r="AF133" s="458"/>
      <c r="AG133" s="458"/>
      <c r="AH133" s="458"/>
      <c r="AI133" s="458"/>
      <c r="AJ133" s="458"/>
      <c r="AK133" s="458"/>
      <c r="AL133" s="458"/>
      <c r="AM133" s="458"/>
      <c r="AN133" s="458"/>
      <c r="AO133" s="458"/>
      <c r="AP133" s="459"/>
    </row>
    <row r="134" spans="1:42" x14ac:dyDescent="0.2">
      <c r="A134" s="27" t="s">
        <v>147</v>
      </c>
      <c r="B134" s="210"/>
      <c r="C134" s="210"/>
      <c r="D134" s="210"/>
      <c r="E134" s="235"/>
      <c r="F134" s="210"/>
      <c r="G134" s="212"/>
      <c r="H134" s="210"/>
      <c r="I134" s="211"/>
      <c r="K134" s="23" t="str">
        <f>A134</f>
        <v>B2.1</v>
      </c>
      <c r="L134" s="271"/>
      <c r="M134" s="289"/>
      <c r="N134" s="380"/>
      <c r="O134" s="390"/>
      <c r="P134" s="390"/>
      <c r="Q134" s="390"/>
      <c r="R134" s="382"/>
      <c r="S134" s="100"/>
      <c r="T134" s="100"/>
      <c r="U134" s="100"/>
      <c r="V134" s="100"/>
      <c r="W134" s="271" t="str">
        <f t="shared" ref="W134:W145" si="30">IF(T134+U134+V134=0,"",T134+U134+V134)</f>
        <v/>
      </c>
      <c r="X134" s="380"/>
      <c r="Y134" s="381"/>
      <c r="Z134" s="382"/>
      <c r="AA134" s="368"/>
      <c r="AB134" s="369"/>
      <c r="AC134" s="388"/>
      <c r="AD134" s="389"/>
      <c r="AE134" s="102"/>
      <c r="AF134" s="380"/>
      <c r="AG134" s="390"/>
      <c r="AH134" s="390"/>
      <c r="AI134" s="382"/>
      <c r="AJ134" s="24"/>
      <c r="AK134" s="24"/>
      <c r="AL134" s="24"/>
      <c r="AM134" s="24"/>
      <c r="AN134" s="24" t="str">
        <f>IF(AK134+AL134+AM134=0,"",AK134+AL134+AM134)</f>
        <v/>
      </c>
      <c r="AO134" s="343"/>
      <c r="AP134" s="345"/>
    </row>
    <row r="135" spans="1:42" x14ac:dyDescent="0.2">
      <c r="A135" s="101" t="s">
        <v>148</v>
      </c>
      <c r="B135" s="107"/>
      <c r="C135" s="107"/>
      <c r="D135" s="107"/>
      <c r="E135" s="107"/>
      <c r="F135" s="107"/>
      <c r="G135" s="115"/>
      <c r="H135" s="107"/>
      <c r="I135" s="111"/>
      <c r="K135" s="23" t="str">
        <f t="shared" ref="K135:K145" si="31">A135</f>
        <v>B2.2</v>
      </c>
      <c r="L135" s="13"/>
      <c r="M135" s="13"/>
      <c r="N135" s="380"/>
      <c r="O135" s="390"/>
      <c r="P135" s="390"/>
      <c r="Q135" s="390"/>
      <c r="R135" s="382"/>
      <c r="S135" s="100"/>
      <c r="T135" s="100"/>
      <c r="U135" s="100"/>
      <c r="V135" s="100"/>
      <c r="W135" s="271" t="str">
        <f t="shared" si="30"/>
        <v/>
      </c>
      <c r="X135" s="385"/>
      <c r="Y135" s="386"/>
      <c r="Z135" s="387"/>
      <c r="AA135" s="368"/>
      <c r="AB135" s="419"/>
      <c r="AC135" s="388"/>
      <c r="AD135" s="389"/>
      <c r="AE135" s="102" t="str">
        <f t="shared" ref="AE135:AE145" si="32">IF($AC135&gt;0,IF(AND($S135=1,$W135&gt;13,$W135&lt;16),1,IF(AND($S135=2,$W135&gt;10,$W135&lt;14),1,IF(AND($S135=3,$W135&gt;7,$W135&lt;11),1,IF(AND($S135=2,$W135&gt;13, $W135&lt;16),2,IF(AND($S135=3,$W135&gt;10,$W135&lt;14),2,IF(AND($S135=4,$W135&gt;2,$W135&lt;11),2,IF(AND($S135=3,$W135&gt;13,$W135&lt;16),3,IF(AND($S135=4,$W135&gt;10, $W135&lt;16),3,"-")))))))),"")</f>
        <v/>
      </c>
      <c r="AF135" s="383"/>
      <c r="AG135" s="384"/>
      <c r="AH135" s="384"/>
      <c r="AI135" s="387"/>
      <c r="AJ135" s="24"/>
      <c r="AK135" s="24"/>
      <c r="AL135" s="24"/>
      <c r="AM135" s="24"/>
      <c r="AN135" s="24" t="str">
        <f t="shared" ref="AN135:AN145" si="33">IF(AK135+AL135+AM135=0,"",AK135+AL135+AM135)</f>
        <v/>
      </c>
      <c r="AO135" s="342"/>
      <c r="AP135" s="345"/>
    </row>
    <row r="136" spans="1:42" x14ac:dyDescent="0.2">
      <c r="A136" s="101" t="s">
        <v>149</v>
      </c>
      <c r="B136" s="64"/>
      <c r="C136" s="19"/>
      <c r="D136" s="18"/>
      <c r="E136" s="18"/>
      <c r="F136" s="19"/>
      <c r="G136" s="90"/>
      <c r="H136" s="19"/>
      <c r="I136" s="20"/>
      <c r="K136" s="23" t="str">
        <f t="shared" si="31"/>
        <v>B2.3</v>
      </c>
      <c r="L136" s="13"/>
      <c r="M136" s="13"/>
      <c r="N136" s="383"/>
      <c r="O136" s="384"/>
      <c r="P136" s="384"/>
      <c r="Q136" s="384"/>
      <c r="R136" s="384"/>
      <c r="S136" s="24"/>
      <c r="T136" s="24"/>
      <c r="U136" s="24"/>
      <c r="V136" s="100"/>
      <c r="W136" s="271" t="str">
        <f t="shared" si="30"/>
        <v/>
      </c>
      <c r="X136" s="385"/>
      <c r="Y136" s="386"/>
      <c r="Z136" s="387"/>
      <c r="AA136" s="383"/>
      <c r="AB136" s="384"/>
      <c r="AC136" s="388"/>
      <c r="AD136" s="389"/>
      <c r="AE136" s="102" t="str">
        <f t="shared" si="32"/>
        <v/>
      </c>
      <c r="AF136" s="383"/>
      <c r="AG136" s="384"/>
      <c r="AH136" s="384"/>
      <c r="AI136" s="387"/>
      <c r="AJ136" s="24"/>
      <c r="AK136" s="24"/>
      <c r="AL136" s="24"/>
      <c r="AM136" s="24"/>
      <c r="AN136" s="24" t="str">
        <f t="shared" si="33"/>
        <v/>
      </c>
      <c r="AO136" s="343"/>
      <c r="AP136" s="345"/>
    </row>
    <row r="137" spans="1:42" x14ac:dyDescent="0.2">
      <c r="A137" s="101" t="s">
        <v>150</v>
      </c>
      <c r="B137" s="64"/>
      <c r="C137" s="19"/>
      <c r="D137" s="18"/>
      <c r="E137" s="18"/>
      <c r="F137" s="19"/>
      <c r="G137" s="90"/>
      <c r="H137" s="19"/>
      <c r="I137" s="20"/>
      <c r="K137" s="23" t="str">
        <f t="shared" si="31"/>
        <v>B2.4</v>
      </c>
      <c r="L137" s="13"/>
      <c r="M137" s="13"/>
      <c r="N137" s="383"/>
      <c r="O137" s="384"/>
      <c r="P137" s="384"/>
      <c r="Q137" s="384"/>
      <c r="R137" s="384"/>
      <c r="S137" s="24"/>
      <c r="T137" s="24"/>
      <c r="U137" s="24"/>
      <c r="V137" s="100"/>
      <c r="W137" s="24" t="str">
        <f t="shared" si="30"/>
        <v/>
      </c>
      <c r="X137" s="383"/>
      <c r="Y137" s="384"/>
      <c r="Z137" s="387"/>
      <c r="AA137" s="383"/>
      <c r="AB137" s="384"/>
      <c r="AC137" s="388"/>
      <c r="AD137" s="389"/>
      <c r="AE137" s="102" t="str">
        <f t="shared" si="32"/>
        <v/>
      </c>
      <c r="AF137" s="383"/>
      <c r="AG137" s="384"/>
      <c r="AH137" s="384"/>
      <c r="AI137" s="387"/>
      <c r="AJ137" s="24"/>
      <c r="AK137" s="24"/>
      <c r="AL137" s="24"/>
      <c r="AM137" s="24"/>
      <c r="AN137" s="24" t="str">
        <f t="shared" si="33"/>
        <v/>
      </c>
      <c r="AO137" s="342"/>
      <c r="AP137" s="345"/>
    </row>
    <row r="138" spans="1:42" x14ac:dyDescent="0.2">
      <c r="A138" s="101" t="s">
        <v>151</v>
      </c>
      <c r="B138" s="64"/>
      <c r="C138" s="19"/>
      <c r="D138" s="18"/>
      <c r="E138" s="18"/>
      <c r="F138" s="19"/>
      <c r="G138" s="90"/>
      <c r="H138" s="19"/>
      <c r="I138" s="20"/>
      <c r="K138" s="23" t="str">
        <f t="shared" si="31"/>
        <v>B2.5</v>
      </c>
      <c r="L138" s="13"/>
      <c r="M138" s="13"/>
      <c r="N138" s="383"/>
      <c r="O138" s="384"/>
      <c r="P138" s="384"/>
      <c r="Q138" s="384"/>
      <c r="R138" s="384"/>
      <c r="S138" s="24"/>
      <c r="T138" s="24"/>
      <c r="U138" s="24"/>
      <c r="V138" s="100"/>
      <c r="W138" s="24" t="str">
        <f t="shared" si="30"/>
        <v/>
      </c>
      <c r="X138" s="383"/>
      <c r="Y138" s="384"/>
      <c r="Z138" s="387"/>
      <c r="AA138" s="383"/>
      <c r="AB138" s="384"/>
      <c r="AC138" s="388"/>
      <c r="AD138" s="389"/>
      <c r="AE138" s="102" t="str">
        <f t="shared" si="32"/>
        <v/>
      </c>
      <c r="AF138" s="383"/>
      <c r="AG138" s="384"/>
      <c r="AH138" s="384"/>
      <c r="AI138" s="387"/>
      <c r="AJ138" s="24"/>
      <c r="AK138" s="24"/>
      <c r="AL138" s="24"/>
      <c r="AM138" s="24"/>
      <c r="AN138" s="24" t="str">
        <f t="shared" si="33"/>
        <v/>
      </c>
      <c r="AO138" s="347"/>
      <c r="AP138" s="345"/>
    </row>
    <row r="139" spans="1:42" x14ac:dyDescent="0.2">
      <c r="A139" s="101" t="s">
        <v>152</v>
      </c>
      <c r="B139" s="64"/>
      <c r="C139" s="19"/>
      <c r="D139" s="18"/>
      <c r="E139" s="18"/>
      <c r="F139" s="19"/>
      <c r="G139" s="90"/>
      <c r="H139" s="19"/>
      <c r="I139" s="20"/>
      <c r="K139" s="23" t="str">
        <f t="shared" si="31"/>
        <v>B2.6</v>
      </c>
      <c r="L139" s="13"/>
      <c r="M139" s="13"/>
      <c r="N139" s="383"/>
      <c r="O139" s="384"/>
      <c r="P139" s="384"/>
      <c r="Q139" s="384"/>
      <c r="R139" s="384"/>
      <c r="S139" s="24"/>
      <c r="T139" s="24"/>
      <c r="U139" s="24"/>
      <c r="V139" s="100"/>
      <c r="W139" s="24" t="str">
        <f t="shared" si="30"/>
        <v/>
      </c>
      <c r="X139" s="383"/>
      <c r="Y139" s="384"/>
      <c r="Z139" s="387"/>
      <c r="AA139" s="383"/>
      <c r="AB139" s="384"/>
      <c r="AC139" s="388"/>
      <c r="AD139" s="389"/>
      <c r="AE139" s="102" t="str">
        <f t="shared" si="32"/>
        <v/>
      </c>
      <c r="AF139" s="383"/>
      <c r="AG139" s="384"/>
      <c r="AH139" s="384"/>
      <c r="AI139" s="387"/>
      <c r="AJ139" s="24"/>
      <c r="AK139" s="24"/>
      <c r="AL139" s="24"/>
      <c r="AM139" s="24"/>
      <c r="AN139" s="24" t="str">
        <f t="shared" si="33"/>
        <v/>
      </c>
      <c r="AO139" s="347"/>
      <c r="AP139" s="345"/>
    </row>
    <row r="140" spans="1:42" x14ac:dyDescent="0.2">
      <c r="A140" s="101" t="s">
        <v>153</v>
      </c>
      <c r="B140" s="64"/>
      <c r="C140" s="19"/>
      <c r="D140" s="18"/>
      <c r="E140" s="18"/>
      <c r="F140" s="19"/>
      <c r="G140" s="90"/>
      <c r="H140" s="19"/>
      <c r="I140" s="20"/>
      <c r="K140" s="23" t="str">
        <f t="shared" si="31"/>
        <v>B2.7</v>
      </c>
      <c r="L140" s="13"/>
      <c r="M140" s="13"/>
      <c r="N140" s="383"/>
      <c r="O140" s="384"/>
      <c r="P140" s="384"/>
      <c r="Q140" s="384"/>
      <c r="R140" s="384"/>
      <c r="S140" s="24"/>
      <c r="T140" s="24"/>
      <c r="U140" s="24"/>
      <c r="V140" s="100"/>
      <c r="W140" s="24" t="str">
        <f t="shared" si="30"/>
        <v/>
      </c>
      <c r="X140" s="383"/>
      <c r="Y140" s="384"/>
      <c r="Z140" s="387"/>
      <c r="AA140" s="383"/>
      <c r="AB140" s="384"/>
      <c r="AC140" s="388"/>
      <c r="AD140" s="389"/>
      <c r="AE140" s="102" t="str">
        <f t="shared" si="32"/>
        <v/>
      </c>
      <c r="AF140" s="383"/>
      <c r="AG140" s="384"/>
      <c r="AH140" s="384"/>
      <c r="AI140" s="387"/>
      <c r="AJ140" s="24"/>
      <c r="AK140" s="24"/>
      <c r="AL140" s="24"/>
      <c r="AM140" s="24"/>
      <c r="AN140" s="24" t="str">
        <f t="shared" si="33"/>
        <v/>
      </c>
      <c r="AO140" s="343"/>
      <c r="AP140" s="345"/>
    </row>
    <row r="141" spans="1:42" x14ac:dyDescent="0.2">
      <c r="A141" s="101" t="s">
        <v>154</v>
      </c>
      <c r="B141" s="64"/>
      <c r="C141" s="19"/>
      <c r="D141" s="18"/>
      <c r="E141" s="18"/>
      <c r="F141" s="19"/>
      <c r="G141" s="90"/>
      <c r="H141" s="19"/>
      <c r="I141" s="20"/>
      <c r="K141" s="23" t="str">
        <f t="shared" si="31"/>
        <v>B2.8</v>
      </c>
      <c r="L141" s="13"/>
      <c r="M141" s="13"/>
      <c r="N141" s="383"/>
      <c r="O141" s="384"/>
      <c r="P141" s="384"/>
      <c r="Q141" s="384"/>
      <c r="R141" s="384"/>
      <c r="S141" s="24"/>
      <c r="T141" s="24"/>
      <c r="U141" s="24"/>
      <c r="V141" s="100"/>
      <c r="W141" s="24" t="str">
        <f t="shared" si="30"/>
        <v/>
      </c>
      <c r="X141" s="383"/>
      <c r="Y141" s="384"/>
      <c r="Z141" s="387"/>
      <c r="AA141" s="383"/>
      <c r="AB141" s="384"/>
      <c r="AC141" s="388"/>
      <c r="AD141" s="389"/>
      <c r="AE141" s="102" t="str">
        <f t="shared" si="32"/>
        <v/>
      </c>
      <c r="AF141" s="383"/>
      <c r="AG141" s="384"/>
      <c r="AH141" s="384"/>
      <c r="AI141" s="387"/>
      <c r="AJ141" s="24"/>
      <c r="AK141" s="24"/>
      <c r="AL141" s="24"/>
      <c r="AM141" s="24"/>
      <c r="AN141" s="24" t="str">
        <f t="shared" si="33"/>
        <v/>
      </c>
      <c r="AO141" s="342"/>
      <c r="AP141" s="345"/>
    </row>
    <row r="142" spans="1:42" x14ac:dyDescent="0.2">
      <c r="A142" s="101" t="s">
        <v>155</v>
      </c>
      <c r="B142" s="64"/>
      <c r="C142" s="19"/>
      <c r="D142" s="18"/>
      <c r="E142" s="18"/>
      <c r="F142" s="19"/>
      <c r="G142" s="90"/>
      <c r="H142" s="19"/>
      <c r="I142" s="20"/>
      <c r="K142" s="23" t="str">
        <f t="shared" si="31"/>
        <v>B2.9</v>
      </c>
      <c r="L142" s="13"/>
      <c r="M142" s="13"/>
      <c r="N142" s="383"/>
      <c r="O142" s="384"/>
      <c r="P142" s="384"/>
      <c r="Q142" s="384"/>
      <c r="R142" s="384"/>
      <c r="S142" s="24"/>
      <c r="T142" s="24"/>
      <c r="U142" s="24"/>
      <c r="V142" s="100"/>
      <c r="W142" s="24" t="str">
        <f t="shared" si="30"/>
        <v/>
      </c>
      <c r="X142" s="383"/>
      <c r="Y142" s="384"/>
      <c r="Z142" s="387"/>
      <c r="AA142" s="383"/>
      <c r="AB142" s="384"/>
      <c r="AC142" s="388"/>
      <c r="AD142" s="389"/>
      <c r="AE142" s="102" t="str">
        <f t="shared" si="32"/>
        <v/>
      </c>
      <c r="AF142" s="383"/>
      <c r="AG142" s="384"/>
      <c r="AH142" s="384"/>
      <c r="AI142" s="387"/>
      <c r="AJ142" s="24"/>
      <c r="AK142" s="24"/>
      <c r="AL142" s="24"/>
      <c r="AM142" s="24"/>
      <c r="AN142" s="24" t="str">
        <f t="shared" si="33"/>
        <v/>
      </c>
      <c r="AO142" s="343"/>
      <c r="AP142" s="345"/>
    </row>
    <row r="143" spans="1:42" x14ac:dyDescent="0.2">
      <c r="A143" s="101" t="s">
        <v>156</v>
      </c>
      <c r="B143" s="64"/>
      <c r="C143" s="19"/>
      <c r="D143" s="18"/>
      <c r="E143" s="18"/>
      <c r="F143" s="19"/>
      <c r="G143" s="90"/>
      <c r="H143" s="19"/>
      <c r="I143" s="20"/>
      <c r="K143" s="23" t="str">
        <f t="shared" si="31"/>
        <v>B2.10</v>
      </c>
      <c r="L143" s="13"/>
      <c r="M143" s="13"/>
      <c r="N143" s="383"/>
      <c r="O143" s="384"/>
      <c r="P143" s="384"/>
      <c r="Q143" s="384"/>
      <c r="R143" s="384"/>
      <c r="S143" s="24"/>
      <c r="T143" s="24"/>
      <c r="U143" s="24"/>
      <c r="V143" s="100"/>
      <c r="W143" s="24" t="str">
        <f t="shared" si="30"/>
        <v/>
      </c>
      <c r="X143" s="383"/>
      <c r="Y143" s="384"/>
      <c r="Z143" s="387"/>
      <c r="AA143" s="383"/>
      <c r="AB143" s="384"/>
      <c r="AC143" s="388"/>
      <c r="AD143" s="389"/>
      <c r="AE143" s="102" t="str">
        <f t="shared" si="32"/>
        <v/>
      </c>
      <c r="AF143" s="383"/>
      <c r="AG143" s="384"/>
      <c r="AH143" s="384"/>
      <c r="AI143" s="387"/>
      <c r="AJ143" s="24"/>
      <c r="AK143" s="24"/>
      <c r="AL143" s="24"/>
      <c r="AM143" s="24"/>
      <c r="AN143" s="24" t="str">
        <f t="shared" si="33"/>
        <v/>
      </c>
      <c r="AO143" s="342"/>
      <c r="AP143" s="345"/>
    </row>
    <row r="144" spans="1:42" x14ac:dyDescent="0.2">
      <c r="A144" s="101" t="s">
        <v>157</v>
      </c>
      <c r="B144" s="64"/>
      <c r="C144" s="19"/>
      <c r="D144" s="18"/>
      <c r="E144" s="18"/>
      <c r="F144" s="19"/>
      <c r="G144" s="90"/>
      <c r="H144" s="19"/>
      <c r="I144" s="20"/>
      <c r="K144" s="23" t="str">
        <f t="shared" si="31"/>
        <v>B2.11</v>
      </c>
      <c r="L144" s="13"/>
      <c r="M144" s="13"/>
      <c r="N144" s="383"/>
      <c r="O144" s="384"/>
      <c r="P144" s="384"/>
      <c r="Q144" s="384"/>
      <c r="R144" s="384"/>
      <c r="S144" s="24"/>
      <c r="T144" s="24"/>
      <c r="U144" s="24"/>
      <c r="V144" s="100"/>
      <c r="W144" s="24" t="str">
        <f t="shared" si="30"/>
        <v/>
      </c>
      <c r="X144" s="383"/>
      <c r="Y144" s="384"/>
      <c r="Z144" s="387"/>
      <c r="AA144" s="383"/>
      <c r="AB144" s="384"/>
      <c r="AC144" s="388"/>
      <c r="AD144" s="389"/>
      <c r="AE144" s="102" t="str">
        <f t="shared" si="32"/>
        <v/>
      </c>
      <c r="AF144" s="383"/>
      <c r="AG144" s="384"/>
      <c r="AH144" s="384"/>
      <c r="AI144" s="387"/>
      <c r="AJ144" s="24"/>
      <c r="AK144" s="24"/>
      <c r="AL144" s="24"/>
      <c r="AM144" s="24"/>
      <c r="AN144" s="24" t="str">
        <f t="shared" si="33"/>
        <v/>
      </c>
      <c r="AO144" s="347"/>
      <c r="AP144" s="345"/>
    </row>
    <row r="145" spans="1:42" ht="13.5" thickBot="1" x14ac:dyDescent="0.25">
      <c r="A145" s="40" t="s">
        <v>158</v>
      </c>
      <c r="B145" s="57"/>
      <c r="C145" s="21"/>
      <c r="D145" s="21"/>
      <c r="E145" s="21"/>
      <c r="F145" s="21"/>
      <c r="G145" s="91"/>
      <c r="H145" s="21"/>
      <c r="I145" s="22"/>
      <c r="K145" s="83" t="str">
        <f t="shared" si="31"/>
        <v>B2.12</v>
      </c>
      <c r="L145" s="2"/>
      <c r="M145" s="2"/>
      <c r="N145" s="400"/>
      <c r="O145" s="401"/>
      <c r="P145" s="401"/>
      <c r="Q145" s="401"/>
      <c r="R145" s="402"/>
      <c r="S145" s="41"/>
      <c r="T145" s="41"/>
      <c r="U145" s="41"/>
      <c r="V145" s="41"/>
      <c r="W145" s="41" t="str">
        <f t="shared" si="30"/>
        <v/>
      </c>
      <c r="X145" s="400"/>
      <c r="Y145" s="401"/>
      <c r="Z145" s="402"/>
      <c r="AA145" s="400"/>
      <c r="AB145" s="401"/>
      <c r="AC145" s="420"/>
      <c r="AD145" s="421"/>
      <c r="AE145" s="51" t="str">
        <f t="shared" si="32"/>
        <v/>
      </c>
      <c r="AF145" s="400"/>
      <c r="AG145" s="401"/>
      <c r="AH145" s="401"/>
      <c r="AI145" s="402"/>
      <c r="AJ145" s="41"/>
      <c r="AK145" s="41"/>
      <c r="AL145" s="41"/>
      <c r="AM145" s="41"/>
      <c r="AN145" s="41" t="str">
        <f t="shared" si="33"/>
        <v/>
      </c>
      <c r="AO145" s="348"/>
      <c r="AP145" s="346"/>
    </row>
    <row r="146" spans="1:42" ht="14.25" thickTop="1" thickBot="1" x14ac:dyDescent="0.25"/>
    <row r="147" spans="1:42" ht="13.5" thickTop="1" x14ac:dyDescent="0.2">
      <c r="A147" s="481" t="s">
        <v>111</v>
      </c>
      <c r="B147" s="482"/>
      <c r="C147" s="482"/>
      <c r="D147" s="482"/>
      <c r="E147" s="482"/>
      <c r="F147" s="482"/>
      <c r="G147" s="482"/>
      <c r="H147" s="482"/>
      <c r="I147" s="483"/>
      <c r="K147" s="457" t="str">
        <f>A147</f>
        <v>B3 Brug sluiten</v>
      </c>
      <c r="L147" s="458"/>
      <c r="M147" s="458"/>
      <c r="N147" s="458"/>
      <c r="O147" s="458"/>
      <c r="P147" s="458"/>
      <c r="Q147" s="458"/>
      <c r="R147" s="458"/>
      <c r="S147" s="458"/>
      <c r="T147" s="458"/>
      <c r="U147" s="458"/>
      <c r="V147" s="458"/>
      <c r="W147" s="458"/>
      <c r="X147" s="458"/>
      <c r="Y147" s="458"/>
      <c r="Z147" s="458"/>
      <c r="AA147" s="458"/>
      <c r="AB147" s="458"/>
      <c r="AC147" s="458"/>
      <c r="AD147" s="458"/>
      <c r="AE147" s="458"/>
      <c r="AF147" s="458"/>
      <c r="AG147" s="458"/>
      <c r="AH147" s="458"/>
      <c r="AI147" s="458"/>
      <c r="AJ147" s="458"/>
      <c r="AK147" s="458"/>
      <c r="AL147" s="458"/>
      <c r="AM147" s="458"/>
      <c r="AN147" s="458"/>
      <c r="AO147" s="458"/>
      <c r="AP147" s="459"/>
    </row>
    <row r="148" spans="1:42" x14ac:dyDescent="0.2">
      <c r="A148" s="27" t="s">
        <v>159</v>
      </c>
      <c r="B148" s="213"/>
      <c r="C148" s="213"/>
      <c r="D148" s="213"/>
      <c r="E148" s="213"/>
      <c r="F148" s="213"/>
      <c r="G148" s="214"/>
      <c r="H148" s="213"/>
      <c r="I148" s="215"/>
      <c r="K148" s="23" t="str">
        <f>A148</f>
        <v>B3.1</v>
      </c>
      <c r="L148" s="271"/>
      <c r="M148" s="289"/>
      <c r="N148" s="380"/>
      <c r="O148" s="390"/>
      <c r="P148" s="390"/>
      <c r="Q148" s="390"/>
      <c r="R148" s="382"/>
      <c r="S148" s="100"/>
      <c r="T148" s="100"/>
      <c r="U148" s="100"/>
      <c r="V148" s="100"/>
      <c r="W148" s="271" t="str">
        <f t="shared" ref="W148:W157" si="34">IF(T148+U148+V148=0,"",T148+U148+V148)</f>
        <v/>
      </c>
      <c r="X148" s="380"/>
      <c r="Y148" s="381"/>
      <c r="Z148" s="382"/>
      <c r="AA148" s="355"/>
      <c r="AB148" s="356"/>
      <c r="AC148" s="363"/>
      <c r="AD148" s="364"/>
      <c r="AE148" s="102"/>
      <c r="AF148" s="368"/>
      <c r="AG148" s="369"/>
      <c r="AH148" s="369"/>
      <c r="AI148" s="370"/>
      <c r="AJ148" s="24"/>
      <c r="AK148" s="24"/>
      <c r="AL148" s="24"/>
      <c r="AM148" s="24"/>
      <c r="AN148" s="24" t="str">
        <f>IF(AK148+AL148+AM148=0,"",AK148+AL148+AM148)</f>
        <v/>
      </c>
      <c r="AO148" s="343"/>
      <c r="AP148" s="345"/>
    </row>
    <row r="149" spans="1:42" x14ac:dyDescent="0.2">
      <c r="A149" s="101" t="s">
        <v>160</v>
      </c>
      <c r="B149" s="213"/>
      <c r="C149" s="213"/>
      <c r="D149" s="213"/>
      <c r="E149" s="213"/>
      <c r="F149" s="213"/>
      <c r="G149" s="214"/>
      <c r="H149" s="213"/>
      <c r="I149" s="215"/>
      <c r="J149" s="97"/>
      <c r="K149" s="99" t="str">
        <f t="shared" ref="K149:K157" si="35">A149</f>
        <v>B3.2</v>
      </c>
      <c r="L149" s="271"/>
      <c r="M149" s="289"/>
      <c r="N149" s="380"/>
      <c r="O149" s="381"/>
      <c r="P149" s="381"/>
      <c r="Q149" s="381"/>
      <c r="R149" s="460"/>
      <c r="S149" s="100"/>
      <c r="T149" s="100"/>
      <c r="U149" s="100"/>
      <c r="V149" s="100"/>
      <c r="W149" s="271" t="str">
        <f t="shared" si="34"/>
        <v/>
      </c>
      <c r="X149" s="380"/>
      <c r="Y149" s="381"/>
      <c r="Z149" s="382"/>
      <c r="AA149" s="383"/>
      <c r="AB149" s="384"/>
      <c r="AC149" s="388"/>
      <c r="AD149" s="389"/>
      <c r="AE149" s="102"/>
      <c r="AF149" s="368"/>
      <c r="AG149" s="369"/>
      <c r="AH149" s="369"/>
      <c r="AI149" s="370"/>
      <c r="AJ149" s="100"/>
      <c r="AK149" s="100"/>
      <c r="AL149" s="100"/>
      <c r="AM149" s="100"/>
      <c r="AN149" s="100" t="str">
        <f t="shared" ref="AN149:AN157" si="36">IF(AK149+AL149+AM149=0,"",AK149+AL149+AM149)</f>
        <v/>
      </c>
      <c r="AO149" s="342"/>
      <c r="AP149" s="345"/>
    </row>
    <row r="150" spans="1:42" ht="137.25" customHeight="1" x14ac:dyDescent="0.2">
      <c r="A150" s="101" t="s">
        <v>161</v>
      </c>
      <c r="B150" s="213" t="s">
        <v>238</v>
      </c>
      <c r="C150" s="213" t="s">
        <v>241</v>
      </c>
      <c r="D150" s="213" t="s">
        <v>242</v>
      </c>
      <c r="E150" s="213" t="s">
        <v>333</v>
      </c>
      <c r="F150" s="213" t="s">
        <v>243</v>
      </c>
      <c r="G150" s="214"/>
      <c r="H150" s="213" t="s">
        <v>352</v>
      </c>
      <c r="I150" s="215" t="s">
        <v>244</v>
      </c>
      <c r="J150" s="97"/>
      <c r="K150" s="99" t="str">
        <f t="shared" si="35"/>
        <v>B3.3</v>
      </c>
      <c r="L150" s="271">
        <v>1</v>
      </c>
      <c r="M150" s="289" t="s">
        <v>356</v>
      </c>
      <c r="N150" s="380" t="s">
        <v>372</v>
      </c>
      <c r="O150" s="381"/>
      <c r="P150" s="381"/>
      <c r="Q150" s="381"/>
      <c r="R150" s="460"/>
      <c r="S150" s="100">
        <v>4</v>
      </c>
      <c r="T150" s="100">
        <v>4</v>
      </c>
      <c r="U150" s="100">
        <v>3</v>
      </c>
      <c r="V150" s="100">
        <v>1</v>
      </c>
      <c r="W150" s="100">
        <f t="shared" si="34"/>
        <v>8</v>
      </c>
      <c r="X150" s="385"/>
      <c r="Y150" s="386"/>
      <c r="Z150" s="424"/>
      <c r="AA150" s="355" t="s">
        <v>349</v>
      </c>
      <c r="AB150" s="356"/>
      <c r="AC150" s="388"/>
      <c r="AD150" s="389"/>
      <c r="AE150" s="102" t="str">
        <f t="shared" ref="AE150" si="37">IF($AC150&gt;0,IF(AND($S150=1,$W150&gt;13,$W150&lt;16),1,IF(AND($S150=2,$W150&gt;10,$W150&lt;14),1,IF(AND($S150=3,$W150&gt;7,$W150&lt;11),1,IF(AND($S150=2,$W150&gt;13, $W150&lt;16),2,IF(AND($S150=3,$W150&gt;10,$W150&lt;14),2,IF(AND($S150=4,$W150&gt;2,$W150&lt;11),2,IF(AND($S150=3,$W150&gt;13,$W150&lt;16),3,IF(AND($S150=4,$W150&gt;10, $W150&lt;16),3,"-")))))))),"")</f>
        <v/>
      </c>
      <c r="AF150" s="368" t="s">
        <v>353</v>
      </c>
      <c r="AG150" s="369"/>
      <c r="AH150" s="369"/>
      <c r="AI150" s="370"/>
      <c r="AJ150" s="100">
        <v>4</v>
      </c>
      <c r="AK150" s="100">
        <v>4</v>
      </c>
      <c r="AL150" s="100">
        <v>2</v>
      </c>
      <c r="AM150" s="100">
        <v>1</v>
      </c>
      <c r="AN150" s="100">
        <f t="shared" si="36"/>
        <v>7</v>
      </c>
      <c r="AO150" s="343" t="s">
        <v>402</v>
      </c>
      <c r="AP150" s="344" t="s">
        <v>400</v>
      </c>
    </row>
    <row r="151" spans="1:42" x14ac:dyDescent="0.2">
      <c r="A151" s="312" t="s">
        <v>162</v>
      </c>
      <c r="B151" s="213"/>
      <c r="C151" s="213"/>
      <c r="D151" s="213"/>
      <c r="E151" s="213"/>
      <c r="F151" s="213"/>
      <c r="G151" s="214"/>
      <c r="H151" s="213"/>
      <c r="I151" s="215"/>
      <c r="J151" s="97"/>
      <c r="K151" s="99" t="str">
        <f t="shared" si="35"/>
        <v>B3.4</v>
      </c>
      <c r="L151" s="271"/>
      <c r="M151" s="289"/>
      <c r="N151" s="380"/>
      <c r="O151" s="390"/>
      <c r="P151" s="390"/>
      <c r="Q151" s="390"/>
      <c r="R151" s="382"/>
      <c r="S151" s="100"/>
      <c r="T151" s="100"/>
      <c r="U151" s="100"/>
      <c r="V151" s="100"/>
      <c r="W151" s="100" t="str">
        <f t="shared" si="34"/>
        <v/>
      </c>
      <c r="X151" s="355"/>
      <c r="Y151" s="411"/>
      <c r="Z151" s="357"/>
      <c r="AA151" s="355"/>
      <c r="AB151" s="356"/>
      <c r="AC151" s="388"/>
      <c r="AD151" s="389"/>
      <c r="AE151" s="102"/>
      <c r="AF151" s="368"/>
      <c r="AG151" s="369"/>
      <c r="AH151" s="369"/>
      <c r="AI151" s="370"/>
      <c r="AJ151" s="100"/>
      <c r="AK151" s="100"/>
      <c r="AL151" s="100"/>
      <c r="AM151" s="100"/>
      <c r="AN151" s="100" t="str">
        <f t="shared" si="36"/>
        <v/>
      </c>
      <c r="AO151" s="342"/>
      <c r="AP151" s="345"/>
    </row>
    <row r="152" spans="1:42" x14ac:dyDescent="0.2">
      <c r="A152" s="101" t="s">
        <v>163</v>
      </c>
      <c r="B152" s="213"/>
      <c r="C152" s="213"/>
      <c r="D152" s="213"/>
      <c r="E152" s="213"/>
      <c r="F152" s="213"/>
      <c r="G152" s="214"/>
      <c r="H152" s="213"/>
      <c r="I152" s="215"/>
      <c r="K152" s="23" t="str">
        <f t="shared" si="35"/>
        <v>B3.5</v>
      </c>
      <c r="L152" s="271"/>
      <c r="M152" s="289"/>
      <c r="N152" s="380"/>
      <c r="O152" s="390"/>
      <c r="P152" s="390"/>
      <c r="Q152" s="390"/>
      <c r="R152" s="382"/>
      <c r="S152" s="100"/>
      <c r="T152" s="100"/>
      <c r="U152" s="100"/>
      <c r="V152" s="100"/>
      <c r="W152" s="24" t="str">
        <f t="shared" si="34"/>
        <v/>
      </c>
      <c r="X152" s="383"/>
      <c r="Y152" s="384"/>
      <c r="Z152" s="387"/>
      <c r="AA152" s="355"/>
      <c r="AB152" s="356"/>
      <c r="AC152" s="363"/>
      <c r="AD152" s="364"/>
      <c r="AE152" s="102"/>
      <c r="AF152" s="368"/>
      <c r="AG152" s="369"/>
      <c r="AH152" s="369"/>
      <c r="AI152" s="370"/>
      <c r="AJ152" s="24"/>
      <c r="AK152" s="24"/>
      <c r="AL152" s="24"/>
      <c r="AM152" s="24"/>
      <c r="AN152" s="24" t="str">
        <f t="shared" si="36"/>
        <v/>
      </c>
      <c r="AO152" s="347"/>
      <c r="AP152" s="345"/>
    </row>
    <row r="153" spans="1:42" x14ac:dyDescent="0.2">
      <c r="A153" s="311" t="s">
        <v>164</v>
      </c>
      <c r="B153" s="316"/>
      <c r="C153" s="213"/>
      <c r="D153" s="213"/>
      <c r="E153" s="213"/>
      <c r="F153" s="213"/>
      <c r="G153" s="214"/>
      <c r="H153" s="316"/>
      <c r="I153" s="317"/>
      <c r="K153" s="23" t="str">
        <f t="shared" si="35"/>
        <v>B3.6</v>
      </c>
      <c r="L153" s="271"/>
      <c r="M153" s="289"/>
      <c r="N153" s="380"/>
      <c r="O153" s="390"/>
      <c r="P153" s="390"/>
      <c r="Q153" s="390"/>
      <c r="R153" s="382"/>
      <c r="S153" s="24"/>
      <c r="T153" s="24"/>
      <c r="U153" s="24"/>
      <c r="V153" s="100"/>
      <c r="W153" s="24" t="str">
        <f t="shared" si="34"/>
        <v/>
      </c>
      <c r="X153" s="355"/>
      <c r="Y153" s="411"/>
      <c r="Z153" s="357"/>
      <c r="AA153" s="429"/>
      <c r="AB153" s="430"/>
      <c r="AC153" s="363"/>
      <c r="AD153" s="364"/>
      <c r="AE153" s="102"/>
      <c r="AF153" s="368"/>
      <c r="AG153" s="369"/>
      <c r="AH153" s="369"/>
      <c r="AI153" s="370"/>
      <c r="AJ153" s="24"/>
      <c r="AK153" s="24"/>
      <c r="AL153" s="24"/>
      <c r="AM153" s="24"/>
      <c r="AN153" s="24" t="str">
        <f t="shared" si="36"/>
        <v/>
      </c>
      <c r="AO153" s="347"/>
      <c r="AP153" s="345"/>
    </row>
    <row r="154" spans="1:42" x14ac:dyDescent="0.2">
      <c r="A154" s="101" t="s">
        <v>165</v>
      </c>
      <c r="B154" s="213"/>
      <c r="C154" s="213"/>
      <c r="D154" s="213"/>
      <c r="E154" s="213"/>
      <c r="F154" s="213"/>
      <c r="G154" s="214"/>
      <c r="H154" s="213"/>
      <c r="I154" s="215"/>
      <c r="K154" s="23" t="str">
        <f t="shared" si="35"/>
        <v>B3.7</v>
      </c>
      <c r="L154" s="271"/>
      <c r="M154" s="289"/>
      <c r="N154" s="380"/>
      <c r="O154" s="390"/>
      <c r="P154" s="390"/>
      <c r="Q154" s="390"/>
      <c r="R154" s="382"/>
      <c r="S154" s="24"/>
      <c r="T154" s="24"/>
      <c r="U154" s="24"/>
      <c r="V154" s="100"/>
      <c r="W154" s="24" t="str">
        <f t="shared" si="34"/>
        <v/>
      </c>
      <c r="X154" s="383"/>
      <c r="Y154" s="384"/>
      <c r="Z154" s="387"/>
      <c r="AA154" s="355"/>
      <c r="AB154" s="356"/>
      <c r="AC154" s="363"/>
      <c r="AD154" s="364"/>
      <c r="AE154" s="102"/>
      <c r="AF154" s="368"/>
      <c r="AG154" s="369"/>
      <c r="AH154" s="369"/>
      <c r="AI154" s="370"/>
      <c r="AJ154" s="24"/>
      <c r="AK154" s="24"/>
      <c r="AL154" s="24"/>
      <c r="AM154" s="24"/>
      <c r="AN154" s="24" t="str">
        <f t="shared" si="36"/>
        <v/>
      </c>
      <c r="AO154" s="343"/>
      <c r="AP154" s="345"/>
    </row>
    <row r="155" spans="1:42" s="97" customFormat="1" x14ac:dyDescent="0.2">
      <c r="A155" s="101" t="s">
        <v>166</v>
      </c>
      <c r="B155" s="213"/>
      <c r="C155" s="213"/>
      <c r="D155" s="213"/>
      <c r="E155" s="217"/>
      <c r="F155" s="217"/>
      <c r="G155" s="218"/>
      <c r="H155" s="217"/>
      <c r="I155" s="219"/>
      <c r="K155" s="99" t="str">
        <f t="shared" si="35"/>
        <v>B3.8</v>
      </c>
      <c r="L155" s="271"/>
      <c r="M155" s="289"/>
      <c r="N155" s="380"/>
      <c r="O155" s="390"/>
      <c r="P155" s="390"/>
      <c r="Q155" s="390"/>
      <c r="R155" s="382"/>
      <c r="S155" s="100"/>
      <c r="T155" s="100"/>
      <c r="U155" s="100"/>
      <c r="V155" s="100"/>
      <c r="W155" s="100" t="str">
        <f t="shared" si="34"/>
        <v/>
      </c>
      <c r="X155" s="383"/>
      <c r="Y155" s="384"/>
      <c r="Z155" s="387"/>
      <c r="AA155" s="355"/>
      <c r="AB155" s="356"/>
      <c r="AC155" s="388"/>
      <c r="AD155" s="389"/>
      <c r="AE155" s="102"/>
      <c r="AF155" s="368"/>
      <c r="AG155" s="369"/>
      <c r="AH155" s="369"/>
      <c r="AI155" s="370"/>
      <c r="AJ155" s="100"/>
      <c r="AK155" s="100"/>
      <c r="AL155" s="100"/>
      <c r="AM155" s="100"/>
      <c r="AN155" s="100"/>
      <c r="AO155" s="342"/>
      <c r="AP155" s="345"/>
    </row>
    <row r="156" spans="1:42" s="270" customFormat="1" x14ac:dyDescent="0.2">
      <c r="A156" s="101" t="s">
        <v>314</v>
      </c>
      <c r="B156" s="279"/>
      <c r="C156" s="279"/>
      <c r="D156" s="279"/>
      <c r="E156" s="279"/>
      <c r="F156" s="279"/>
      <c r="G156" s="280"/>
      <c r="H156" s="279"/>
      <c r="I156" s="281"/>
      <c r="K156" s="99" t="str">
        <f>A156</f>
        <v>B3.9</v>
      </c>
      <c r="L156" s="271"/>
      <c r="M156" s="289"/>
      <c r="N156" s="380"/>
      <c r="O156" s="390"/>
      <c r="P156" s="390"/>
      <c r="Q156" s="390"/>
      <c r="R156" s="382"/>
      <c r="S156" s="271"/>
      <c r="T156" s="271"/>
      <c r="U156" s="271"/>
      <c r="V156" s="271"/>
      <c r="W156" s="271" t="str">
        <f>IF(T156+U156+V156=0,"",T156+U156+V156)</f>
        <v/>
      </c>
      <c r="X156" s="358"/>
      <c r="Y156" s="359"/>
      <c r="Z156" s="360"/>
      <c r="AA156" s="368"/>
      <c r="AB156" s="593"/>
      <c r="AC156" s="388"/>
      <c r="AD156" s="594"/>
      <c r="AE156" s="102"/>
      <c r="AF156" s="368"/>
      <c r="AG156" s="369"/>
      <c r="AH156" s="369"/>
      <c r="AI156" s="370"/>
      <c r="AJ156" s="271"/>
      <c r="AK156" s="271"/>
      <c r="AL156" s="271"/>
      <c r="AM156" s="271"/>
      <c r="AN156" s="271" t="str">
        <f>IF(AK156+AL156+AM156=0,"",AK156+AL156+AM156)</f>
        <v/>
      </c>
      <c r="AO156" s="343"/>
      <c r="AP156" s="345"/>
    </row>
    <row r="157" spans="1:42" ht="13.5" thickBot="1" x14ac:dyDescent="0.25">
      <c r="A157" s="40" t="s">
        <v>167</v>
      </c>
      <c r="B157" s="216"/>
      <c r="C157" s="216"/>
      <c r="D157" s="216"/>
      <c r="E157" s="216"/>
      <c r="F157" s="216"/>
      <c r="G157" s="120"/>
      <c r="H157" s="216"/>
      <c r="I157" s="121"/>
      <c r="K157" s="83" t="str">
        <f t="shared" si="35"/>
        <v>B3.10</v>
      </c>
      <c r="L157" s="41"/>
      <c r="M157" s="304"/>
      <c r="N157" s="422"/>
      <c r="O157" s="423"/>
      <c r="P157" s="423"/>
      <c r="Q157" s="423"/>
      <c r="R157" s="452"/>
      <c r="S157" s="41"/>
      <c r="T157" s="41"/>
      <c r="U157" s="41"/>
      <c r="V157" s="41"/>
      <c r="W157" s="41" t="str">
        <f t="shared" si="34"/>
        <v/>
      </c>
      <c r="X157" s="425"/>
      <c r="Y157" s="426"/>
      <c r="Z157" s="427"/>
      <c r="AA157" s="391"/>
      <c r="AB157" s="428"/>
      <c r="AC157" s="420"/>
      <c r="AD157" s="431"/>
      <c r="AE157" s="51"/>
      <c r="AF157" s="391"/>
      <c r="AG157" s="392"/>
      <c r="AH157" s="392"/>
      <c r="AI157" s="393"/>
      <c r="AJ157" s="41"/>
      <c r="AK157" s="41"/>
      <c r="AL157" s="41"/>
      <c r="AM157" s="41"/>
      <c r="AN157" s="41" t="str">
        <f t="shared" si="36"/>
        <v/>
      </c>
      <c r="AO157" s="348"/>
      <c r="AP157" s="346"/>
    </row>
    <row r="158" spans="1:42" ht="14.25" thickTop="1" thickBot="1" x14ac:dyDescent="0.25"/>
    <row r="159" spans="1:42" ht="13.5" thickTop="1" x14ac:dyDescent="0.2">
      <c r="A159" s="481" t="s">
        <v>112</v>
      </c>
      <c r="B159" s="482"/>
      <c r="C159" s="482"/>
      <c r="D159" s="482"/>
      <c r="E159" s="482"/>
      <c r="F159" s="482"/>
      <c r="G159" s="482"/>
      <c r="H159" s="482"/>
      <c r="I159" s="483"/>
      <c r="K159" s="457" t="str">
        <f>A159</f>
        <v>B4 Afsluiting verwijderen</v>
      </c>
      <c r="L159" s="458"/>
      <c r="M159" s="458"/>
      <c r="N159" s="458"/>
      <c r="O159" s="458"/>
      <c r="P159" s="458"/>
      <c r="Q159" s="458"/>
      <c r="R159" s="458"/>
      <c r="S159" s="458"/>
      <c r="T159" s="458"/>
      <c r="U159" s="458"/>
      <c r="V159" s="458"/>
      <c r="W159" s="458"/>
      <c r="X159" s="458"/>
      <c r="Y159" s="458"/>
      <c r="Z159" s="458"/>
      <c r="AA159" s="458"/>
      <c r="AB159" s="458"/>
      <c r="AC159" s="458"/>
      <c r="AD159" s="458"/>
      <c r="AE159" s="458"/>
      <c r="AF159" s="458"/>
      <c r="AG159" s="458"/>
      <c r="AH159" s="458"/>
      <c r="AI159" s="458"/>
      <c r="AJ159" s="458"/>
      <c r="AK159" s="458"/>
      <c r="AL159" s="458"/>
      <c r="AM159" s="458"/>
      <c r="AN159" s="458"/>
      <c r="AO159" s="458"/>
      <c r="AP159" s="459"/>
    </row>
    <row r="160" spans="1:42" x14ac:dyDescent="0.2">
      <c r="A160" s="27" t="s">
        <v>168</v>
      </c>
      <c r="B160" s="225"/>
      <c r="C160" s="225"/>
      <c r="D160" s="225"/>
      <c r="E160" s="225"/>
      <c r="F160" s="225"/>
      <c r="G160" s="229"/>
      <c r="H160" s="225"/>
      <c r="I160" s="230"/>
      <c r="K160" s="23" t="str">
        <f>A160</f>
        <v>B4.1</v>
      </c>
      <c r="L160" s="271"/>
      <c r="M160" s="289"/>
      <c r="N160" s="380"/>
      <c r="O160" s="390"/>
      <c r="P160" s="390"/>
      <c r="Q160" s="390"/>
      <c r="R160" s="382"/>
      <c r="S160" s="24"/>
      <c r="T160" s="24"/>
      <c r="U160" s="24"/>
      <c r="V160" s="100"/>
      <c r="W160" s="271" t="str">
        <f t="shared" ref="W160:W165" si="38">IF(T160+U160+V160=0,"",T160+U160+V160)</f>
        <v/>
      </c>
      <c r="X160" s="380"/>
      <c r="Y160" s="381"/>
      <c r="Z160" s="382"/>
      <c r="AA160" s="355"/>
      <c r="AB160" s="356"/>
      <c r="AC160" s="388"/>
      <c r="AD160" s="389"/>
      <c r="AE160" s="102"/>
      <c r="AF160" s="368"/>
      <c r="AG160" s="369"/>
      <c r="AH160" s="369"/>
      <c r="AI160" s="370"/>
      <c r="AJ160" s="24"/>
      <c r="AK160" s="24"/>
      <c r="AL160" s="24"/>
      <c r="AM160" s="24"/>
      <c r="AN160" s="24" t="str">
        <f>IF(AK160+AL160+AM160=0,"",AK160+AL160+AM160)</f>
        <v/>
      </c>
      <c r="AO160" s="343"/>
      <c r="AP160" s="345"/>
    </row>
    <row r="161" spans="1:42" x14ac:dyDescent="0.2">
      <c r="A161" s="101" t="s">
        <v>315</v>
      </c>
      <c r="B161" s="225"/>
      <c r="C161" s="232"/>
      <c r="D161" s="236"/>
      <c r="E161" s="232"/>
      <c r="F161" s="232"/>
      <c r="G161" s="231"/>
      <c r="H161" s="232"/>
      <c r="I161" s="233"/>
      <c r="K161" s="23" t="str">
        <f t="shared" ref="K161:K167" si="39">A161</f>
        <v>B4.2</v>
      </c>
      <c r="L161" s="271"/>
      <c r="M161" s="289"/>
      <c r="N161" s="380"/>
      <c r="O161" s="390"/>
      <c r="P161" s="390"/>
      <c r="Q161" s="390"/>
      <c r="R161" s="382"/>
      <c r="S161" s="24"/>
      <c r="T161" s="24"/>
      <c r="U161" s="24"/>
      <c r="V161" s="100"/>
      <c r="W161" s="271" t="str">
        <f t="shared" si="38"/>
        <v/>
      </c>
      <c r="X161" s="385"/>
      <c r="Y161" s="386"/>
      <c r="Z161" s="387"/>
      <c r="AA161" s="355"/>
      <c r="AB161" s="356"/>
      <c r="AC161" s="388"/>
      <c r="AD161" s="389"/>
      <c r="AE161" s="102"/>
      <c r="AF161" s="368"/>
      <c r="AG161" s="369"/>
      <c r="AH161" s="369"/>
      <c r="AI161" s="370"/>
      <c r="AJ161" s="24"/>
      <c r="AK161" s="24"/>
      <c r="AL161" s="24"/>
      <c r="AM161" s="24"/>
      <c r="AN161" s="24" t="str">
        <f t="shared" ref="AN161:AN167" si="40">IF(AK161+AL161+AM161=0,"",AK161+AL161+AM161)</f>
        <v/>
      </c>
      <c r="AO161" s="342"/>
      <c r="AP161" s="345"/>
    </row>
    <row r="162" spans="1:42" x14ac:dyDescent="0.2">
      <c r="A162" s="101" t="s">
        <v>169</v>
      </c>
      <c r="B162" s="225"/>
      <c r="C162" s="226"/>
      <c r="D162" s="237"/>
      <c r="E162" s="237"/>
      <c r="F162" s="226"/>
      <c r="G162" s="227"/>
      <c r="H162" s="226"/>
      <c r="I162" s="228"/>
      <c r="K162" s="23" t="str">
        <f t="shared" si="39"/>
        <v>B4.3</v>
      </c>
      <c r="L162" s="271"/>
      <c r="M162" s="289"/>
      <c r="N162" s="380"/>
      <c r="O162" s="390"/>
      <c r="P162" s="390"/>
      <c r="Q162" s="390"/>
      <c r="R162" s="382"/>
      <c r="S162" s="24"/>
      <c r="T162" s="24"/>
      <c r="U162" s="24"/>
      <c r="V162" s="100"/>
      <c r="W162" s="271" t="str">
        <f t="shared" si="38"/>
        <v/>
      </c>
      <c r="X162" s="383"/>
      <c r="Y162" s="384"/>
      <c r="Z162" s="387"/>
      <c r="AA162" s="368"/>
      <c r="AB162" s="419"/>
      <c r="AC162" s="388"/>
      <c r="AD162" s="389"/>
      <c r="AE162" s="102"/>
      <c r="AF162" s="371"/>
      <c r="AG162" s="372"/>
      <c r="AH162" s="372"/>
      <c r="AI162" s="373"/>
      <c r="AJ162" s="24"/>
      <c r="AK162" s="24"/>
      <c r="AL162" s="24"/>
      <c r="AM162" s="24"/>
      <c r="AN162" s="24" t="str">
        <f t="shared" si="40"/>
        <v/>
      </c>
      <c r="AO162" s="343"/>
      <c r="AP162" s="345"/>
    </row>
    <row r="163" spans="1:42" x14ac:dyDescent="0.2">
      <c r="A163" s="101" t="s">
        <v>170</v>
      </c>
      <c r="B163" s="225"/>
      <c r="C163" s="225"/>
      <c r="D163" s="235"/>
      <c r="E163" s="235"/>
      <c r="F163" s="225"/>
      <c r="G163" s="234"/>
      <c r="H163" s="225"/>
      <c r="I163" s="230"/>
      <c r="K163" s="23" t="str">
        <f t="shared" si="39"/>
        <v>B4.4</v>
      </c>
      <c r="L163" s="271"/>
      <c r="M163" s="289"/>
      <c r="N163" s="380"/>
      <c r="O163" s="390"/>
      <c r="P163" s="390"/>
      <c r="Q163" s="390"/>
      <c r="R163" s="382"/>
      <c r="S163" s="141"/>
      <c r="T163" s="24"/>
      <c r="U163" s="24"/>
      <c r="V163" s="100"/>
      <c r="W163" s="271" t="str">
        <f t="shared" si="38"/>
        <v/>
      </c>
      <c r="X163" s="383"/>
      <c r="Y163" s="384"/>
      <c r="Z163" s="387"/>
      <c r="AA163" s="365"/>
      <c r="AB163" s="418"/>
      <c r="AC163" s="388"/>
      <c r="AD163" s="389"/>
      <c r="AE163" s="102"/>
      <c r="AF163" s="371"/>
      <c r="AG163" s="372"/>
      <c r="AH163" s="372"/>
      <c r="AI163" s="373"/>
      <c r="AJ163" s="24"/>
      <c r="AK163" s="24"/>
      <c r="AL163" s="24"/>
      <c r="AM163" s="24"/>
      <c r="AN163" s="24" t="str">
        <f t="shared" si="40"/>
        <v/>
      </c>
      <c r="AO163" s="342"/>
      <c r="AP163" s="345"/>
    </row>
    <row r="164" spans="1:42" x14ac:dyDescent="0.2">
      <c r="A164" s="101" t="s">
        <v>171</v>
      </c>
      <c r="B164" s="225"/>
      <c r="C164" s="225"/>
      <c r="D164" s="225"/>
      <c r="E164" s="225"/>
      <c r="F164" s="225"/>
      <c r="G164" s="234"/>
      <c r="H164" s="225"/>
      <c r="I164" s="230"/>
      <c r="K164" s="23" t="str">
        <f t="shared" si="39"/>
        <v>B4.5</v>
      </c>
      <c r="L164" s="271"/>
      <c r="M164" s="289"/>
      <c r="N164" s="380"/>
      <c r="O164" s="390"/>
      <c r="P164" s="390"/>
      <c r="Q164" s="390"/>
      <c r="R164" s="382"/>
      <c r="S164" s="24"/>
      <c r="T164" s="24"/>
      <c r="U164" s="24"/>
      <c r="V164" s="100"/>
      <c r="W164" s="271" t="str">
        <f t="shared" si="38"/>
        <v/>
      </c>
      <c r="X164" s="383"/>
      <c r="Y164" s="384"/>
      <c r="Z164" s="387"/>
      <c r="AA164" s="365"/>
      <c r="AB164" s="417"/>
      <c r="AC164" s="363"/>
      <c r="AD164" s="416"/>
      <c r="AE164" s="102"/>
      <c r="AF164" s="371"/>
      <c r="AG164" s="372"/>
      <c r="AH164" s="372"/>
      <c r="AI164" s="373"/>
      <c r="AJ164" s="24"/>
      <c r="AK164" s="24"/>
      <c r="AL164" s="24"/>
      <c r="AM164" s="24"/>
      <c r="AN164" s="24" t="str">
        <f t="shared" si="40"/>
        <v/>
      </c>
      <c r="AO164" s="347"/>
      <c r="AP164" s="345"/>
    </row>
    <row r="165" spans="1:42" x14ac:dyDescent="0.2">
      <c r="A165" s="101" t="s">
        <v>172</v>
      </c>
      <c r="B165" s="222"/>
      <c r="C165" s="220"/>
      <c r="D165" s="220"/>
      <c r="E165" s="220"/>
      <c r="F165" s="220"/>
      <c r="G165" s="223"/>
      <c r="H165" s="220"/>
      <c r="I165" s="221"/>
      <c r="K165" s="23" t="str">
        <f t="shared" si="39"/>
        <v>B4.6</v>
      </c>
      <c r="L165" s="271"/>
      <c r="M165" s="289"/>
      <c r="N165" s="380"/>
      <c r="O165" s="390"/>
      <c r="P165" s="390"/>
      <c r="Q165" s="390"/>
      <c r="R165" s="382"/>
      <c r="S165" s="24"/>
      <c r="T165" s="24"/>
      <c r="U165" s="24"/>
      <c r="V165" s="100"/>
      <c r="W165" s="271" t="str">
        <f t="shared" si="38"/>
        <v/>
      </c>
      <c r="X165" s="380"/>
      <c r="Y165" s="381"/>
      <c r="Z165" s="382"/>
      <c r="AA165" s="383"/>
      <c r="AB165" s="384"/>
      <c r="AC165" s="388"/>
      <c r="AD165" s="389"/>
      <c r="AE165" s="102"/>
      <c r="AF165" s="368"/>
      <c r="AG165" s="369"/>
      <c r="AH165" s="369"/>
      <c r="AI165" s="370"/>
      <c r="AJ165" s="24"/>
      <c r="AK165" s="24"/>
      <c r="AL165" s="24"/>
      <c r="AM165" s="24"/>
      <c r="AN165" s="24" t="str">
        <f t="shared" si="40"/>
        <v/>
      </c>
      <c r="AO165" s="347"/>
      <c r="AP165" s="345"/>
    </row>
    <row r="166" spans="1:42" x14ac:dyDescent="0.2">
      <c r="A166" s="101" t="s">
        <v>173</v>
      </c>
      <c r="B166" s="224"/>
      <c r="C166" s="226"/>
      <c r="D166" s="226"/>
      <c r="E166" s="226"/>
      <c r="F166" s="226"/>
      <c r="G166" s="227"/>
      <c r="H166" s="226"/>
      <c r="I166" s="228"/>
      <c r="K166" s="23" t="str">
        <f t="shared" si="39"/>
        <v>B4.7</v>
      </c>
      <c r="L166" s="271"/>
      <c r="M166" s="289"/>
      <c r="N166" s="462"/>
      <c r="O166" s="463"/>
      <c r="P166" s="463"/>
      <c r="Q166" s="463"/>
      <c r="R166" s="464"/>
      <c r="S166" s="100"/>
      <c r="T166" s="100"/>
      <c r="U166" s="100"/>
      <c r="V166" s="100"/>
      <c r="W166" s="24" t="str">
        <f t="shared" ref="W166:W167" si="41">IF(T166+U166+V166=0,"",T166+U166+V166)</f>
        <v/>
      </c>
      <c r="X166" s="383"/>
      <c r="Y166" s="384"/>
      <c r="Z166" s="387"/>
      <c r="AA166" s="368"/>
      <c r="AB166" s="369"/>
      <c r="AC166" s="388"/>
      <c r="AD166" s="389"/>
      <c r="AE166" s="102" t="str">
        <f t="shared" ref="AE166" si="42">IF($AC166&gt;0,IF(AND($S166=1,$W166&gt;13,$W166&lt;16),1,IF(AND($S166=2,$W166&gt;10,$W166&lt;14),1,IF(AND($S166=3,$W166&gt;7,$W166&lt;11),1,IF(AND($S166=2,$W166&gt;13, $W166&lt;16),2,IF(AND($S166=3,$W166&gt;10,$W166&lt;14),2,IF(AND($S166=4,$W166&gt;2,$W166&lt;11),2,IF(AND($S166=3,$W166&gt;13,$W166&lt;16),3,IF(AND($S166=4,$W166&gt;10, $W166&lt;16),3,"-")))))))),"")</f>
        <v/>
      </c>
      <c r="AF166" s="368"/>
      <c r="AG166" s="369"/>
      <c r="AH166" s="369"/>
      <c r="AI166" s="370"/>
      <c r="AJ166" s="24"/>
      <c r="AK166" s="24"/>
      <c r="AL166" s="24"/>
      <c r="AM166" s="24"/>
      <c r="AN166" s="24" t="str">
        <f t="shared" si="40"/>
        <v/>
      </c>
      <c r="AO166" s="343"/>
      <c r="AP166" s="345"/>
    </row>
    <row r="167" spans="1:42" ht="13.5" thickBot="1" x14ac:dyDescent="0.25">
      <c r="A167" s="40" t="s">
        <v>174</v>
      </c>
      <c r="B167" s="57" t="s">
        <v>260</v>
      </c>
      <c r="C167" s="21"/>
      <c r="D167" s="21"/>
      <c r="E167" s="21"/>
      <c r="F167" s="21"/>
      <c r="G167" s="91"/>
      <c r="H167" s="21"/>
      <c r="I167" s="22"/>
      <c r="K167" s="83" t="str">
        <f t="shared" si="39"/>
        <v>B4.9</v>
      </c>
      <c r="L167" s="2"/>
      <c r="M167" s="2"/>
      <c r="N167" s="400"/>
      <c r="O167" s="401"/>
      <c r="P167" s="401"/>
      <c r="Q167" s="401"/>
      <c r="R167" s="402"/>
      <c r="S167" s="41"/>
      <c r="T167" s="41"/>
      <c r="U167" s="41"/>
      <c r="V167" s="41"/>
      <c r="W167" s="41" t="str">
        <f t="shared" si="41"/>
        <v/>
      </c>
      <c r="X167" s="400"/>
      <c r="Y167" s="401"/>
      <c r="Z167" s="402"/>
      <c r="AA167" s="400"/>
      <c r="AB167" s="401"/>
      <c r="AC167" s="420"/>
      <c r="AD167" s="421"/>
      <c r="AE167" s="51" t="str">
        <f>IF($AC167&gt;0,IF(AND($S167=1,#REF!&gt;13,#REF!&lt;16),1,IF(AND($S167=2,#REF!&gt;10,#REF!&lt;14),1,IF(AND($S167=3,#REF!&gt;7,#REF!&lt;11),1,IF(AND($S167=2,#REF!&gt;13,#REF!&lt; 16),2,IF(AND($S167=3,#REF!&gt;10,#REF!&lt;14),2,IF(AND($S167=4,#REF!&gt;2,#REF!&lt;11),2,IF(AND($S167=3,#REF!&gt;13,#REF!&lt;16),3,IF(AND($S167=4,#REF!&gt;10,#REF!&lt; 16),3,"-")))))))),"")</f>
        <v/>
      </c>
      <c r="AF167" s="400"/>
      <c r="AG167" s="401"/>
      <c r="AH167" s="401"/>
      <c r="AI167" s="402"/>
      <c r="AJ167" s="41"/>
      <c r="AK167" s="41"/>
      <c r="AL167" s="41"/>
      <c r="AM167" s="41"/>
      <c r="AN167" s="41" t="str">
        <f t="shared" si="40"/>
        <v/>
      </c>
      <c r="AO167" s="348"/>
      <c r="AP167" s="346"/>
    </row>
    <row r="168" spans="1:42" ht="14.25" thickTop="1" thickBot="1" x14ac:dyDescent="0.25"/>
    <row r="169" spans="1:42" ht="13.5" thickTop="1" x14ac:dyDescent="0.2">
      <c r="A169" s="481" t="s">
        <v>113</v>
      </c>
      <c r="B169" s="482"/>
      <c r="C169" s="482"/>
      <c r="D169" s="482"/>
      <c r="E169" s="482"/>
      <c r="F169" s="482"/>
      <c r="G169" s="482"/>
      <c r="H169" s="482"/>
      <c r="I169" s="483"/>
      <c r="K169" s="457" t="str">
        <f>A169</f>
        <v>B5 Vrijgeven landverkeer</v>
      </c>
      <c r="L169" s="458"/>
      <c r="M169" s="458"/>
      <c r="N169" s="458"/>
      <c r="O169" s="458"/>
      <c r="P169" s="458"/>
      <c r="Q169" s="458"/>
      <c r="R169" s="458"/>
      <c r="S169" s="458"/>
      <c r="T169" s="458"/>
      <c r="U169" s="458"/>
      <c r="V169" s="458"/>
      <c r="W169" s="458"/>
      <c r="X169" s="458"/>
      <c r="Y169" s="458"/>
      <c r="Z169" s="458"/>
      <c r="AA169" s="458"/>
      <c r="AB169" s="458"/>
      <c r="AC169" s="458"/>
      <c r="AD169" s="458"/>
      <c r="AE169" s="458"/>
      <c r="AF169" s="458"/>
      <c r="AG169" s="458"/>
      <c r="AH169" s="458"/>
      <c r="AI169" s="458"/>
      <c r="AJ169" s="458"/>
      <c r="AK169" s="458"/>
      <c r="AL169" s="458"/>
      <c r="AM169" s="458"/>
      <c r="AN169" s="458"/>
      <c r="AO169" s="458"/>
      <c r="AP169" s="459"/>
    </row>
    <row r="170" spans="1:42" x14ac:dyDescent="0.2">
      <c r="A170" s="27" t="s">
        <v>175</v>
      </c>
      <c r="B170" s="238"/>
      <c r="C170" s="238"/>
      <c r="D170" s="238"/>
      <c r="E170" s="238"/>
      <c r="F170" s="238"/>
      <c r="G170" s="240"/>
      <c r="H170" s="238"/>
      <c r="I170" s="239"/>
      <c r="K170" s="23" t="str">
        <f>A170</f>
        <v>B5.1</v>
      </c>
      <c r="L170" s="271"/>
      <c r="M170" s="289"/>
      <c r="N170" s="380"/>
      <c r="O170" s="390"/>
      <c r="P170" s="390"/>
      <c r="Q170" s="390"/>
      <c r="R170" s="382"/>
      <c r="S170" s="141"/>
      <c r="T170" s="24"/>
      <c r="U170" s="24"/>
      <c r="V170" s="100"/>
      <c r="W170" s="271" t="str">
        <f t="shared" ref="W170:W179" si="43">IF(T170+U170+V170=0,"",T170+U170+V170)</f>
        <v/>
      </c>
      <c r="X170" s="355"/>
      <c r="Y170" s="411"/>
      <c r="Z170" s="357"/>
      <c r="AA170" s="365"/>
      <c r="AB170" s="366"/>
      <c r="AC170" s="363"/>
      <c r="AD170" s="364"/>
      <c r="AE170" s="102"/>
      <c r="AF170" s="368"/>
      <c r="AG170" s="369"/>
      <c r="AH170" s="369"/>
      <c r="AI170" s="370"/>
      <c r="AJ170" s="24"/>
      <c r="AK170" s="24"/>
      <c r="AL170" s="24"/>
      <c r="AM170" s="24"/>
      <c r="AN170" s="24" t="str">
        <f>IF(AK170+AL170+AM170=0,"",AK170+AL170+AM170)</f>
        <v/>
      </c>
      <c r="AO170" s="343"/>
      <c r="AP170" s="345"/>
    </row>
    <row r="171" spans="1:42" x14ac:dyDescent="0.2">
      <c r="A171" s="101" t="s">
        <v>176</v>
      </c>
      <c r="B171" s="238"/>
      <c r="C171" s="238"/>
      <c r="D171" s="238"/>
      <c r="E171" s="238"/>
      <c r="F171" s="238"/>
      <c r="G171" s="240"/>
      <c r="H171" s="238"/>
      <c r="I171" s="239"/>
      <c r="K171" s="23" t="str">
        <f t="shared" ref="K171:K181" si="44">A171</f>
        <v>B5.2</v>
      </c>
      <c r="L171" s="271"/>
      <c r="M171" s="289"/>
      <c r="N171" s="380"/>
      <c r="O171" s="390"/>
      <c r="P171" s="390"/>
      <c r="Q171" s="390"/>
      <c r="R171" s="382"/>
      <c r="S171" s="141"/>
      <c r="T171" s="24"/>
      <c r="U171" s="24"/>
      <c r="V171" s="100"/>
      <c r="W171" s="271" t="str">
        <f t="shared" si="43"/>
        <v/>
      </c>
      <c r="X171" s="385"/>
      <c r="Y171" s="386"/>
      <c r="Z171" s="387"/>
      <c r="AA171" s="368"/>
      <c r="AB171" s="419"/>
      <c r="AC171" s="363"/>
      <c r="AD171" s="364"/>
      <c r="AE171" s="102"/>
      <c r="AF171" s="371"/>
      <c r="AG171" s="372"/>
      <c r="AH171" s="372"/>
      <c r="AI171" s="373"/>
      <c r="AJ171" s="24"/>
      <c r="AK171" s="24"/>
      <c r="AL171" s="24"/>
      <c r="AM171" s="24"/>
      <c r="AN171" s="24" t="str">
        <f t="shared" ref="AN171:AN181" si="45">IF(AK171+AL171+AM171=0,"",AK171+AL171+AM171)</f>
        <v/>
      </c>
      <c r="AO171" s="342"/>
      <c r="AP171" s="345"/>
    </row>
    <row r="172" spans="1:42" x14ac:dyDescent="0.2">
      <c r="A172" s="101" t="s">
        <v>177</v>
      </c>
      <c r="B172" s="238"/>
      <c r="C172" s="238"/>
      <c r="D172" s="238"/>
      <c r="E172" s="238"/>
      <c r="F172" s="238"/>
      <c r="G172" s="240"/>
      <c r="H172" s="238"/>
      <c r="I172" s="239"/>
      <c r="K172" s="23" t="str">
        <f t="shared" si="44"/>
        <v>B5.3</v>
      </c>
      <c r="L172" s="271"/>
      <c r="M172" s="289"/>
      <c r="N172" s="380"/>
      <c r="O172" s="381"/>
      <c r="P172" s="381"/>
      <c r="Q172" s="381"/>
      <c r="R172" s="460"/>
      <c r="S172" s="100"/>
      <c r="T172" s="100"/>
      <c r="U172" s="100"/>
      <c r="V172" s="100"/>
      <c r="W172" s="271" t="str">
        <f t="shared" si="43"/>
        <v/>
      </c>
      <c r="X172" s="385"/>
      <c r="Y172" s="386"/>
      <c r="Z172" s="387"/>
      <c r="AA172" s="355"/>
      <c r="AB172" s="356"/>
      <c r="AC172" s="363"/>
      <c r="AD172" s="364"/>
      <c r="AE172" s="102"/>
      <c r="AF172" s="368"/>
      <c r="AG172" s="369"/>
      <c r="AH172" s="369"/>
      <c r="AI172" s="370"/>
      <c r="AJ172" s="24"/>
      <c r="AK172" s="24"/>
      <c r="AL172" s="24"/>
      <c r="AM172" s="24"/>
      <c r="AN172" s="24" t="str">
        <f t="shared" si="45"/>
        <v/>
      </c>
      <c r="AO172" s="343"/>
      <c r="AP172" s="345"/>
    </row>
    <row r="173" spans="1:42" x14ac:dyDescent="0.2">
      <c r="A173" s="101" t="s">
        <v>178</v>
      </c>
      <c r="B173" s="64"/>
      <c r="C173" s="19"/>
      <c r="D173" s="107"/>
      <c r="E173" s="19"/>
      <c r="F173" s="19"/>
      <c r="G173" s="90"/>
      <c r="H173" s="19"/>
      <c r="I173" s="20"/>
      <c r="K173" s="23" t="str">
        <f t="shared" si="44"/>
        <v>B5.4</v>
      </c>
      <c r="L173" s="13"/>
      <c r="M173" s="13"/>
      <c r="N173" s="380"/>
      <c r="O173" s="381"/>
      <c r="P173" s="381"/>
      <c r="Q173" s="381"/>
      <c r="R173" s="460"/>
      <c r="S173" s="24"/>
      <c r="T173" s="24"/>
      <c r="U173" s="24"/>
      <c r="V173" s="100"/>
      <c r="W173" s="271" t="str">
        <f t="shared" si="43"/>
        <v/>
      </c>
      <c r="X173" s="383"/>
      <c r="Y173" s="384"/>
      <c r="Z173" s="387"/>
      <c r="AA173" s="442"/>
      <c r="AB173" s="443"/>
      <c r="AC173" s="591"/>
      <c r="AD173" s="592"/>
      <c r="AE173" s="102" t="str">
        <f t="shared" ref="AE173:AE181" si="46">IF($AC173&gt;0,IF(AND($S173=1,$W173&gt;13,$W173&lt;16),1,IF(AND($S173=2,$W173&gt;10,$W173&lt;14),1,IF(AND($S173=3,$W173&gt;7,$W173&lt;11),1,IF(AND($S173=2,$W173&gt;13, $W173&lt;16),2,IF(AND($S173=3,$W173&gt;10,$W173&lt;14),2,IF(AND($S173=4,$W173&gt;2,$W173&lt;11),2,IF(AND($S173=3,$W173&gt;13,$W173&lt;16),3,IF(AND($S173=4,$W173&gt;10, $W173&lt;16),3,"-")))))))),"")</f>
        <v/>
      </c>
      <c r="AF173" s="442"/>
      <c r="AG173" s="443"/>
      <c r="AH173" s="443"/>
      <c r="AI173" s="444"/>
      <c r="AJ173" s="24"/>
      <c r="AK173" s="24"/>
      <c r="AL173" s="24"/>
      <c r="AM173" s="24"/>
      <c r="AN173" s="24" t="str">
        <f t="shared" si="45"/>
        <v/>
      </c>
      <c r="AO173" s="342"/>
      <c r="AP173" s="345"/>
    </row>
    <row r="174" spans="1:42" x14ac:dyDescent="0.2">
      <c r="A174" s="101" t="s">
        <v>179</v>
      </c>
      <c r="B174" s="64" t="s">
        <v>260</v>
      </c>
      <c r="C174" s="19"/>
      <c r="D174" s="18"/>
      <c r="E174" s="18"/>
      <c r="F174" s="19"/>
      <c r="G174" s="90"/>
      <c r="H174" s="19"/>
      <c r="I174" s="20"/>
      <c r="K174" s="23" t="str">
        <f t="shared" si="44"/>
        <v>B5.5</v>
      </c>
      <c r="L174" s="13"/>
      <c r="M174" s="13"/>
      <c r="N174" s="383"/>
      <c r="O174" s="384"/>
      <c r="P174" s="384"/>
      <c r="Q174" s="384"/>
      <c r="R174" s="384"/>
      <c r="S174" s="24"/>
      <c r="T174" s="24"/>
      <c r="U174" s="24"/>
      <c r="V174" s="100"/>
      <c r="W174" s="271" t="str">
        <f t="shared" si="43"/>
        <v/>
      </c>
      <c r="X174" s="383"/>
      <c r="Y174" s="384"/>
      <c r="Z174" s="387"/>
      <c r="AA174" s="383"/>
      <c r="AB174" s="384"/>
      <c r="AC174" s="388"/>
      <c r="AD174" s="389"/>
      <c r="AE174" s="102" t="str">
        <f t="shared" si="46"/>
        <v/>
      </c>
      <c r="AF174" s="383"/>
      <c r="AG174" s="384"/>
      <c r="AH174" s="384"/>
      <c r="AI174" s="387"/>
      <c r="AJ174" s="24"/>
      <c r="AK174" s="24"/>
      <c r="AL174" s="24"/>
      <c r="AM174" s="24"/>
      <c r="AN174" s="24" t="str">
        <f t="shared" si="45"/>
        <v/>
      </c>
      <c r="AO174" s="347"/>
      <c r="AP174" s="345"/>
    </row>
    <row r="175" spans="1:42" x14ac:dyDescent="0.2">
      <c r="A175" s="101" t="s">
        <v>180</v>
      </c>
      <c r="B175" s="64" t="s">
        <v>260</v>
      </c>
      <c r="C175" s="19"/>
      <c r="D175" s="18"/>
      <c r="E175" s="18"/>
      <c r="F175" s="19"/>
      <c r="G175" s="90"/>
      <c r="H175" s="19"/>
      <c r="I175" s="20"/>
      <c r="K175" s="23" t="str">
        <f t="shared" si="44"/>
        <v>B5.6</v>
      </c>
      <c r="L175" s="13"/>
      <c r="M175" s="13"/>
      <c r="N175" s="383"/>
      <c r="O175" s="384"/>
      <c r="P175" s="384"/>
      <c r="Q175" s="384"/>
      <c r="R175" s="384"/>
      <c r="S175" s="24"/>
      <c r="T175" s="24"/>
      <c r="U175" s="24"/>
      <c r="V175" s="100"/>
      <c r="W175" s="271" t="str">
        <f t="shared" si="43"/>
        <v/>
      </c>
      <c r="X175" s="383"/>
      <c r="Y175" s="384"/>
      <c r="Z175" s="387"/>
      <c r="AA175" s="383"/>
      <c r="AB175" s="384"/>
      <c r="AC175" s="388"/>
      <c r="AD175" s="389"/>
      <c r="AE175" s="102" t="str">
        <f t="shared" si="46"/>
        <v/>
      </c>
      <c r="AF175" s="383"/>
      <c r="AG175" s="384"/>
      <c r="AH175" s="384"/>
      <c r="AI175" s="387"/>
      <c r="AJ175" s="24"/>
      <c r="AK175" s="24"/>
      <c r="AL175" s="24"/>
      <c r="AM175" s="24"/>
      <c r="AN175" s="24" t="str">
        <f t="shared" si="45"/>
        <v/>
      </c>
      <c r="AO175" s="347"/>
      <c r="AP175" s="345"/>
    </row>
    <row r="176" spans="1:42" x14ac:dyDescent="0.2">
      <c r="A176" s="101" t="s">
        <v>181</v>
      </c>
      <c r="B176" s="64" t="s">
        <v>260</v>
      </c>
      <c r="C176" s="19"/>
      <c r="D176" s="18"/>
      <c r="E176" s="18"/>
      <c r="F176" s="19"/>
      <c r="G176" s="90"/>
      <c r="H176" s="19"/>
      <c r="I176" s="20"/>
      <c r="K176" s="23" t="str">
        <f t="shared" si="44"/>
        <v>B5.7</v>
      </c>
      <c r="L176" s="13"/>
      <c r="M176" s="13"/>
      <c r="N176" s="383"/>
      <c r="O176" s="384"/>
      <c r="P176" s="384"/>
      <c r="Q176" s="384"/>
      <c r="R176" s="384"/>
      <c r="S176" s="24"/>
      <c r="T176" s="24"/>
      <c r="U176" s="24"/>
      <c r="V176" s="100"/>
      <c r="W176" s="271" t="str">
        <f t="shared" si="43"/>
        <v/>
      </c>
      <c r="X176" s="383"/>
      <c r="Y176" s="384"/>
      <c r="Z176" s="387"/>
      <c r="AA176" s="383"/>
      <c r="AB176" s="384"/>
      <c r="AC176" s="388"/>
      <c r="AD176" s="389"/>
      <c r="AE176" s="102" t="str">
        <f t="shared" si="46"/>
        <v/>
      </c>
      <c r="AF176" s="383"/>
      <c r="AG176" s="384"/>
      <c r="AH176" s="384"/>
      <c r="AI176" s="387"/>
      <c r="AJ176" s="24"/>
      <c r="AK176" s="24"/>
      <c r="AL176" s="24"/>
      <c r="AM176" s="24"/>
      <c r="AN176" s="24" t="str">
        <f t="shared" si="45"/>
        <v/>
      </c>
      <c r="AO176" s="343"/>
      <c r="AP176" s="345"/>
    </row>
    <row r="177" spans="1:42" x14ac:dyDescent="0.2">
      <c r="A177" s="101" t="s">
        <v>182</v>
      </c>
      <c r="B177" s="64" t="s">
        <v>260</v>
      </c>
      <c r="C177" s="19"/>
      <c r="D177" s="18"/>
      <c r="E177" s="18"/>
      <c r="F177" s="19"/>
      <c r="G177" s="90"/>
      <c r="H177" s="19"/>
      <c r="I177" s="20"/>
      <c r="K177" s="23" t="str">
        <f t="shared" si="44"/>
        <v>B5.8</v>
      </c>
      <c r="L177" s="13"/>
      <c r="M177" s="13"/>
      <c r="N177" s="383"/>
      <c r="O177" s="384"/>
      <c r="P177" s="384"/>
      <c r="Q177" s="384"/>
      <c r="R177" s="384"/>
      <c r="S177" s="24"/>
      <c r="T177" s="24"/>
      <c r="U177" s="24"/>
      <c r="V177" s="100"/>
      <c r="W177" s="271" t="str">
        <f t="shared" si="43"/>
        <v/>
      </c>
      <c r="X177" s="383"/>
      <c r="Y177" s="384"/>
      <c r="Z177" s="387"/>
      <c r="AA177" s="383"/>
      <c r="AB177" s="384"/>
      <c r="AC177" s="388"/>
      <c r="AD177" s="389"/>
      <c r="AE177" s="102" t="str">
        <f t="shared" si="46"/>
        <v/>
      </c>
      <c r="AF177" s="383"/>
      <c r="AG177" s="384"/>
      <c r="AH177" s="384"/>
      <c r="AI177" s="387"/>
      <c r="AJ177" s="24"/>
      <c r="AK177" s="24"/>
      <c r="AL177" s="24"/>
      <c r="AM177" s="24"/>
      <c r="AN177" s="24" t="str">
        <f t="shared" si="45"/>
        <v/>
      </c>
      <c r="AO177" s="343"/>
      <c r="AP177" s="345"/>
    </row>
    <row r="178" spans="1:42" x14ac:dyDescent="0.2">
      <c r="A178" s="101" t="s">
        <v>183</v>
      </c>
      <c r="B178" s="64" t="s">
        <v>260</v>
      </c>
      <c r="C178" s="19"/>
      <c r="D178" s="18"/>
      <c r="E178" s="18"/>
      <c r="F178" s="19"/>
      <c r="G178" s="90"/>
      <c r="H178" s="19"/>
      <c r="I178" s="20"/>
      <c r="K178" s="23" t="str">
        <f t="shared" si="44"/>
        <v>B5.9</v>
      </c>
      <c r="L178" s="13"/>
      <c r="M178" s="13"/>
      <c r="N178" s="383"/>
      <c r="O178" s="384"/>
      <c r="P178" s="384"/>
      <c r="Q178" s="384"/>
      <c r="R178" s="384"/>
      <c r="S178" s="24"/>
      <c r="T178" s="24"/>
      <c r="U178" s="24"/>
      <c r="V178" s="100"/>
      <c r="W178" s="271" t="str">
        <f t="shared" si="43"/>
        <v/>
      </c>
      <c r="X178" s="383"/>
      <c r="Y178" s="384"/>
      <c r="Z178" s="387"/>
      <c r="AA178" s="383"/>
      <c r="AB178" s="384"/>
      <c r="AC178" s="388"/>
      <c r="AD178" s="389"/>
      <c r="AE178" s="102" t="str">
        <f t="shared" si="46"/>
        <v/>
      </c>
      <c r="AF178" s="383"/>
      <c r="AG178" s="384"/>
      <c r="AH178" s="384"/>
      <c r="AI178" s="387"/>
      <c r="AJ178" s="24"/>
      <c r="AK178" s="24"/>
      <c r="AL178" s="24"/>
      <c r="AM178" s="24"/>
      <c r="AN178" s="24" t="str">
        <f t="shared" si="45"/>
        <v/>
      </c>
      <c r="AO178" s="342"/>
      <c r="AP178" s="345"/>
    </row>
    <row r="179" spans="1:42" x14ac:dyDescent="0.2">
      <c r="A179" s="101" t="s">
        <v>184</v>
      </c>
      <c r="B179" s="64" t="s">
        <v>260</v>
      </c>
      <c r="C179" s="19"/>
      <c r="D179" s="18"/>
      <c r="E179" s="18"/>
      <c r="F179" s="19"/>
      <c r="G179" s="90"/>
      <c r="H179" s="19"/>
      <c r="I179" s="20"/>
      <c r="K179" s="23" t="str">
        <f t="shared" si="44"/>
        <v>B5.10</v>
      </c>
      <c r="L179" s="13"/>
      <c r="M179" s="13"/>
      <c r="N179" s="383"/>
      <c r="O179" s="384"/>
      <c r="P179" s="384"/>
      <c r="Q179" s="384"/>
      <c r="R179" s="384"/>
      <c r="S179" s="24"/>
      <c r="T179" s="24"/>
      <c r="U179" s="24"/>
      <c r="V179" s="100"/>
      <c r="W179" s="271" t="str">
        <f t="shared" si="43"/>
        <v/>
      </c>
      <c r="X179" s="383"/>
      <c r="Y179" s="384"/>
      <c r="Z179" s="387"/>
      <c r="AA179" s="383"/>
      <c r="AB179" s="384"/>
      <c r="AC179" s="388"/>
      <c r="AD179" s="389"/>
      <c r="AE179" s="102" t="str">
        <f t="shared" si="46"/>
        <v/>
      </c>
      <c r="AF179" s="383"/>
      <c r="AG179" s="384"/>
      <c r="AH179" s="384"/>
      <c r="AI179" s="387"/>
      <c r="AJ179" s="24"/>
      <c r="AK179" s="24"/>
      <c r="AL179" s="24"/>
      <c r="AM179" s="24"/>
      <c r="AN179" s="24" t="str">
        <f t="shared" si="45"/>
        <v/>
      </c>
      <c r="AO179" s="343"/>
      <c r="AP179" s="345"/>
    </row>
    <row r="180" spans="1:42" x14ac:dyDescent="0.2">
      <c r="A180" s="101" t="s">
        <v>185</v>
      </c>
      <c r="B180" s="64" t="s">
        <v>260</v>
      </c>
      <c r="C180" s="19"/>
      <c r="D180" s="18"/>
      <c r="E180" s="18"/>
      <c r="F180" s="19"/>
      <c r="G180" s="90"/>
      <c r="H180" s="19"/>
      <c r="I180" s="20"/>
      <c r="K180" s="23" t="str">
        <f t="shared" si="44"/>
        <v>B5.11</v>
      </c>
      <c r="L180" s="13"/>
      <c r="M180" s="13"/>
      <c r="N180" s="383"/>
      <c r="O180" s="384"/>
      <c r="P180" s="384"/>
      <c r="Q180" s="384"/>
      <c r="R180" s="384"/>
      <c r="S180" s="24"/>
      <c r="T180" s="24"/>
      <c r="U180" s="24"/>
      <c r="V180" s="100"/>
      <c r="W180" s="24" t="str">
        <f t="shared" ref="W180:W181" si="47">IF(T180+U180+V180=0,"",T180+U180+V180)</f>
        <v/>
      </c>
      <c r="X180" s="383"/>
      <c r="Y180" s="384"/>
      <c r="Z180" s="387"/>
      <c r="AA180" s="383"/>
      <c r="AB180" s="384"/>
      <c r="AC180" s="388"/>
      <c r="AD180" s="389"/>
      <c r="AE180" s="102" t="str">
        <f t="shared" si="46"/>
        <v/>
      </c>
      <c r="AF180" s="383"/>
      <c r="AG180" s="384"/>
      <c r="AH180" s="384"/>
      <c r="AI180" s="387"/>
      <c r="AJ180" s="24"/>
      <c r="AK180" s="24"/>
      <c r="AL180" s="24"/>
      <c r="AM180" s="24"/>
      <c r="AN180" s="24" t="str">
        <f t="shared" si="45"/>
        <v/>
      </c>
      <c r="AO180" s="342"/>
      <c r="AP180" s="345"/>
    </row>
    <row r="181" spans="1:42" ht="13.5" thickBot="1" x14ac:dyDescent="0.25">
      <c r="A181" s="40" t="s">
        <v>186</v>
      </c>
      <c r="B181" s="57" t="s">
        <v>260</v>
      </c>
      <c r="C181" s="21"/>
      <c r="D181" s="21"/>
      <c r="E181" s="21"/>
      <c r="F181" s="21"/>
      <c r="G181" s="91"/>
      <c r="H181" s="21"/>
      <c r="I181" s="22"/>
      <c r="K181" s="83" t="str">
        <f t="shared" si="44"/>
        <v>B5.12</v>
      </c>
      <c r="L181" s="2"/>
      <c r="M181" s="2"/>
      <c r="N181" s="400"/>
      <c r="O181" s="401"/>
      <c r="P181" s="401"/>
      <c r="Q181" s="401"/>
      <c r="R181" s="402"/>
      <c r="S181" s="41"/>
      <c r="T181" s="41"/>
      <c r="U181" s="41"/>
      <c r="V181" s="41"/>
      <c r="W181" s="41" t="str">
        <f t="shared" si="47"/>
        <v/>
      </c>
      <c r="X181" s="400"/>
      <c r="Y181" s="401"/>
      <c r="Z181" s="402"/>
      <c r="AA181" s="400"/>
      <c r="AB181" s="401"/>
      <c r="AC181" s="420"/>
      <c r="AD181" s="421"/>
      <c r="AE181" s="51" t="str">
        <f t="shared" si="46"/>
        <v/>
      </c>
      <c r="AF181" s="400"/>
      <c r="AG181" s="401"/>
      <c r="AH181" s="401"/>
      <c r="AI181" s="402"/>
      <c r="AJ181" s="41"/>
      <c r="AK181" s="41"/>
      <c r="AL181" s="41"/>
      <c r="AM181" s="41"/>
      <c r="AN181" s="41" t="str">
        <f t="shared" si="45"/>
        <v/>
      </c>
      <c r="AO181" s="348"/>
      <c r="AP181" s="346"/>
    </row>
    <row r="182" spans="1:42" ht="14.25" thickTop="1" thickBot="1" x14ac:dyDescent="0.25"/>
    <row r="183" spans="1:42" ht="13.5" thickTop="1" x14ac:dyDescent="0.2">
      <c r="A183" s="481" t="s">
        <v>114</v>
      </c>
      <c r="B183" s="482"/>
      <c r="C183" s="482"/>
      <c r="D183" s="482"/>
      <c r="E183" s="482"/>
      <c r="F183" s="482"/>
      <c r="G183" s="482"/>
      <c r="H183" s="482"/>
      <c r="I183" s="483"/>
      <c r="K183" s="457" t="str">
        <f>A183</f>
        <v>B6 Eindsituatie brugsluiting (landverkeer vrij, doorvaart gesloten)</v>
      </c>
      <c r="L183" s="458"/>
      <c r="M183" s="458"/>
      <c r="N183" s="458"/>
      <c r="O183" s="458"/>
      <c r="P183" s="458"/>
      <c r="Q183" s="458"/>
      <c r="R183" s="458"/>
      <c r="S183" s="458"/>
      <c r="T183" s="458"/>
      <c r="U183" s="458"/>
      <c r="V183" s="458"/>
      <c r="W183" s="458"/>
      <c r="X183" s="458"/>
      <c r="Y183" s="458"/>
      <c r="Z183" s="458"/>
      <c r="AA183" s="458"/>
      <c r="AB183" s="458"/>
      <c r="AC183" s="458"/>
      <c r="AD183" s="458"/>
      <c r="AE183" s="458"/>
      <c r="AF183" s="458"/>
      <c r="AG183" s="458"/>
      <c r="AH183" s="458"/>
      <c r="AI183" s="458"/>
      <c r="AJ183" s="458"/>
      <c r="AK183" s="458"/>
      <c r="AL183" s="458"/>
      <c r="AM183" s="458"/>
      <c r="AN183" s="458"/>
      <c r="AO183" s="458"/>
      <c r="AP183" s="459"/>
    </row>
    <row r="184" spans="1:42" x14ac:dyDescent="0.2">
      <c r="A184" s="27" t="s">
        <v>187</v>
      </c>
      <c r="B184" s="241"/>
      <c r="C184" s="241"/>
      <c r="D184" s="241"/>
      <c r="E184" s="241"/>
      <c r="F184" s="241"/>
      <c r="G184" s="248"/>
      <c r="H184" s="241"/>
      <c r="I184" s="244"/>
      <c r="K184" s="23" t="str">
        <f>A184</f>
        <v>B6.1</v>
      </c>
      <c r="L184" s="271"/>
      <c r="M184" s="289"/>
      <c r="N184" s="380"/>
      <c r="O184" s="390"/>
      <c r="P184" s="390"/>
      <c r="Q184" s="390"/>
      <c r="R184" s="382"/>
      <c r="S184" s="24"/>
      <c r="T184" s="24"/>
      <c r="U184" s="24"/>
      <c r="V184" s="100"/>
      <c r="W184" s="24" t="str">
        <f>IF(T184+U184+V184=0,"",T184+U184+V184)</f>
        <v/>
      </c>
      <c r="X184" s="380"/>
      <c r="Y184" s="381"/>
      <c r="Z184" s="382"/>
      <c r="AA184" s="380"/>
      <c r="AB184" s="390"/>
      <c r="AC184" s="388"/>
      <c r="AD184" s="389"/>
      <c r="AE184" s="102" t="str">
        <f t="shared" ref="AE184:AE194" si="48">IF($AC184&gt;0,IF(AND($S184=1,$W184&gt;13,$W184&lt;16),1,IF(AND($S184=2,$W184&gt;10,$W184&lt;14),1,IF(AND($S184=3,$W184&gt;7,$W184&lt;11),1,IF(AND($S184=2,$W184&gt;13, $W184&lt;16),2,IF(AND($S184=3,$W184&gt;10,$W184&lt;14),2,IF(AND($S184=4,$W184&gt;2,$W184&lt;11),2,IF(AND($S184=3,$W184&gt;13,$W184&lt;16),3,IF(AND($S184=4,$W184&gt;10, $W184&lt;16),3,"-")))))))),"")</f>
        <v/>
      </c>
      <c r="AF184" s="368"/>
      <c r="AG184" s="369"/>
      <c r="AH184" s="369"/>
      <c r="AI184" s="370"/>
      <c r="AJ184" s="24"/>
      <c r="AK184" s="24"/>
      <c r="AL184" s="24"/>
      <c r="AM184" s="24"/>
      <c r="AN184" s="24" t="str">
        <f>IF(AK184+AL184+AM184=0,"",AK184+AL184+AM184)</f>
        <v/>
      </c>
      <c r="AO184" s="343"/>
      <c r="AP184" s="345"/>
    </row>
    <row r="185" spans="1:42" x14ac:dyDescent="0.2">
      <c r="A185" s="101" t="s">
        <v>188</v>
      </c>
      <c r="B185" s="241"/>
      <c r="C185" s="241"/>
      <c r="D185" s="241"/>
      <c r="E185" s="241"/>
      <c r="F185" s="241"/>
      <c r="G185" s="243"/>
      <c r="H185" s="241"/>
      <c r="I185" s="244"/>
      <c r="K185" s="23" t="str">
        <f t="shared" ref="K185:K194" si="49">A185</f>
        <v>B6.2</v>
      </c>
      <c r="L185" s="271"/>
      <c r="M185" s="289"/>
      <c r="N185" s="380"/>
      <c r="O185" s="390"/>
      <c r="P185" s="390"/>
      <c r="Q185" s="390"/>
      <c r="R185" s="382"/>
      <c r="S185" s="24"/>
      <c r="T185" s="24"/>
      <c r="U185" s="24"/>
      <c r="V185" s="100"/>
      <c r="W185" s="271" t="str">
        <f t="shared" ref="W185:W194" si="50">IF(T185+U185+V185=0,"",T185+U185+V185)</f>
        <v/>
      </c>
      <c r="X185" s="380"/>
      <c r="Y185" s="381"/>
      <c r="Z185" s="382"/>
      <c r="AA185" s="383"/>
      <c r="AB185" s="384"/>
      <c r="AC185" s="388"/>
      <c r="AD185" s="389"/>
      <c r="AE185" s="102"/>
      <c r="AF185" s="368"/>
      <c r="AG185" s="369"/>
      <c r="AH185" s="369"/>
      <c r="AI185" s="370"/>
      <c r="AJ185" s="24"/>
      <c r="AK185" s="24"/>
      <c r="AL185" s="24"/>
      <c r="AM185" s="24"/>
      <c r="AN185" s="24" t="str">
        <f t="shared" ref="AN185:AN195" si="51">IF(AK185+AL185+AM185=0,"",AK185+AL185+AM185)</f>
        <v/>
      </c>
      <c r="AO185" s="342"/>
      <c r="AP185" s="345"/>
    </row>
    <row r="186" spans="1:42" x14ac:dyDescent="0.2">
      <c r="A186" s="101" t="s">
        <v>189</v>
      </c>
      <c r="B186" s="241"/>
      <c r="C186" s="241"/>
      <c r="D186" s="241"/>
      <c r="E186" s="241"/>
      <c r="F186" s="241"/>
      <c r="G186" s="248"/>
      <c r="H186" s="241"/>
      <c r="I186" s="244"/>
      <c r="K186" s="23" t="str">
        <f t="shared" si="49"/>
        <v>B6.3</v>
      </c>
      <c r="L186" s="271"/>
      <c r="M186" s="289"/>
      <c r="N186" s="380"/>
      <c r="O186" s="390"/>
      <c r="P186" s="390"/>
      <c r="Q186" s="390"/>
      <c r="R186" s="382"/>
      <c r="S186" s="24"/>
      <c r="T186" s="24"/>
      <c r="U186" s="24"/>
      <c r="V186" s="100"/>
      <c r="W186" s="271" t="str">
        <f t="shared" si="50"/>
        <v/>
      </c>
      <c r="X186" s="380"/>
      <c r="Y186" s="381"/>
      <c r="Z186" s="382"/>
      <c r="AA186" s="383"/>
      <c r="AB186" s="384"/>
      <c r="AC186" s="388"/>
      <c r="AD186" s="389"/>
      <c r="AE186" s="102"/>
      <c r="AF186" s="365"/>
      <c r="AG186" s="366"/>
      <c r="AH186" s="366"/>
      <c r="AI186" s="367"/>
      <c r="AJ186" s="24"/>
      <c r="AK186" s="24"/>
      <c r="AL186" s="24"/>
      <c r="AM186" s="24"/>
      <c r="AN186" s="24" t="str">
        <f t="shared" si="51"/>
        <v/>
      </c>
      <c r="AO186" s="343"/>
      <c r="AP186" s="345"/>
    </row>
    <row r="187" spans="1:42" x14ac:dyDescent="0.2">
      <c r="A187" s="101" t="s">
        <v>190</v>
      </c>
      <c r="B187" s="241"/>
      <c r="C187" s="241"/>
      <c r="D187" s="241"/>
      <c r="E187" s="241"/>
      <c r="F187" s="241"/>
      <c r="G187" s="243"/>
      <c r="H187" s="241"/>
      <c r="I187" s="244"/>
      <c r="K187" s="23" t="str">
        <f t="shared" si="49"/>
        <v>B6.4</v>
      </c>
      <c r="L187" s="271"/>
      <c r="M187" s="289"/>
      <c r="N187" s="380"/>
      <c r="O187" s="381"/>
      <c r="P187" s="381"/>
      <c r="Q187" s="381"/>
      <c r="R187" s="460"/>
      <c r="S187" s="24"/>
      <c r="T187" s="24"/>
      <c r="U187" s="24"/>
      <c r="V187" s="100"/>
      <c r="W187" s="271" t="str">
        <f t="shared" si="50"/>
        <v/>
      </c>
      <c r="X187" s="383"/>
      <c r="Y187" s="384"/>
      <c r="Z187" s="387"/>
      <c r="AA187" s="361"/>
      <c r="AB187" s="362"/>
      <c r="AC187" s="363"/>
      <c r="AD187" s="364"/>
      <c r="AE187" s="102"/>
      <c r="AF187" s="371"/>
      <c r="AG187" s="372"/>
      <c r="AH187" s="372"/>
      <c r="AI187" s="373"/>
      <c r="AJ187" s="24"/>
      <c r="AK187" s="24"/>
      <c r="AL187" s="24"/>
      <c r="AM187" s="24"/>
      <c r="AN187" s="24" t="str">
        <f t="shared" si="51"/>
        <v/>
      </c>
      <c r="AO187" s="342"/>
      <c r="AP187" s="345"/>
    </row>
    <row r="188" spans="1:42" x14ac:dyDescent="0.2">
      <c r="A188" s="101" t="s">
        <v>191</v>
      </c>
      <c r="B188" s="241"/>
      <c r="C188" s="246"/>
      <c r="D188" s="241"/>
      <c r="E188" s="241"/>
      <c r="F188" s="241"/>
      <c r="G188" s="248"/>
      <c r="H188" s="241"/>
      <c r="I188" s="244"/>
      <c r="K188" s="23" t="str">
        <f t="shared" si="49"/>
        <v>B6.5</v>
      </c>
      <c r="L188" s="271"/>
      <c r="M188" s="289"/>
      <c r="N188" s="380"/>
      <c r="O188" s="381"/>
      <c r="P188" s="381"/>
      <c r="Q188" s="381"/>
      <c r="R188" s="460"/>
      <c r="S188" s="24"/>
      <c r="T188" s="24"/>
      <c r="U188" s="24"/>
      <c r="V188" s="100"/>
      <c r="W188" s="271" t="str">
        <f t="shared" si="50"/>
        <v/>
      </c>
      <c r="X188" s="380"/>
      <c r="Y188" s="381"/>
      <c r="Z188" s="382"/>
      <c r="AA188" s="383"/>
      <c r="AB188" s="384"/>
      <c r="AC188" s="388"/>
      <c r="AD188" s="389"/>
      <c r="AE188" s="102"/>
      <c r="AF188" s="365"/>
      <c r="AG188" s="366"/>
      <c r="AH188" s="366"/>
      <c r="AI188" s="367"/>
      <c r="AJ188" s="24"/>
      <c r="AK188" s="24"/>
      <c r="AL188" s="24"/>
      <c r="AM188" s="24"/>
      <c r="AN188" s="24" t="str">
        <f t="shared" si="51"/>
        <v/>
      </c>
      <c r="AO188" s="347"/>
      <c r="AP188" s="345"/>
    </row>
    <row r="189" spans="1:42" x14ac:dyDescent="0.2">
      <c r="A189" s="101" t="s">
        <v>192</v>
      </c>
      <c r="B189" s="241"/>
      <c r="C189" s="242"/>
      <c r="D189" s="242"/>
      <c r="E189" s="242"/>
      <c r="F189" s="246"/>
      <c r="G189" s="245"/>
      <c r="H189" s="246"/>
      <c r="I189" s="247"/>
      <c r="K189" s="23" t="str">
        <f t="shared" si="49"/>
        <v>B6.6</v>
      </c>
      <c r="L189" s="271"/>
      <c r="M189" s="289"/>
      <c r="N189" s="380"/>
      <c r="O189" s="381"/>
      <c r="P189" s="381"/>
      <c r="Q189" s="381"/>
      <c r="R189" s="460"/>
      <c r="S189" s="24"/>
      <c r="T189" s="24"/>
      <c r="U189" s="24"/>
      <c r="V189" s="100"/>
      <c r="W189" s="271" t="str">
        <f t="shared" si="50"/>
        <v/>
      </c>
      <c r="X189" s="380"/>
      <c r="Y189" s="381"/>
      <c r="Z189" s="382"/>
      <c r="AA189" s="383"/>
      <c r="AB189" s="384"/>
      <c r="AC189" s="388"/>
      <c r="AD189" s="389"/>
      <c r="AE189" s="102"/>
      <c r="AF189" s="368"/>
      <c r="AG189" s="369"/>
      <c r="AH189" s="369"/>
      <c r="AI189" s="370"/>
      <c r="AJ189" s="24"/>
      <c r="AK189" s="24"/>
      <c r="AL189" s="24"/>
      <c r="AM189" s="24"/>
      <c r="AN189" s="24" t="str">
        <f t="shared" si="51"/>
        <v/>
      </c>
      <c r="AO189" s="347"/>
      <c r="AP189" s="345"/>
    </row>
    <row r="190" spans="1:42" x14ac:dyDescent="0.2">
      <c r="A190" s="101" t="s">
        <v>316</v>
      </c>
      <c r="B190" s="241"/>
      <c r="C190" s="246"/>
      <c r="D190" s="242"/>
      <c r="E190" s="246"/>
      <c r="F190" s="246"/>
      <c r="G190" s="245"/>
      <c r="H190" s="246"/>
      <c r="I190" s="247"/>
      <c r="K190" s="99" t="str">
        <f t="shared" si="49"/>
        <v>B6.7</v>
      </c>
      <c r="L190" s="289"/>
      <c r="M190" s="289"/>
      <c r="N190" s="380"/>
      <c r="O190" s="381"/>
      <c r="P190" s="381"/>
      <c r="Q190" s="381"/>
      <c r="R190" s="460"/>
      <c r="S190" s="24"/>
      <c r="T190" s="24"/>
      <c r="U190" s="24"/>
      <c r="V190" s="100"/>
      <c r="W190" s="271" t="str">
        <f t="shared" si="50"/>
        <v/>
      </c>
      <c r="X190" s="380"/>
      <c r="Y190" s="381"/>
      <c r="Z190" s="382"/>
      <c r="AA190" s="409"/>
      <c r="AB190" s="410"/>
      <c r="AC190" s="388"/>
      <c r="AD190" s="389"/>
      <c r="AE190" s="102"/>
      <c r="AF190" s="371"/>
      <c r="AG190" s="372"/>
      <c r="AH190" s="372"/>
      <c r="AI190" s="373"/>
      <c r="AJ190" s="24"/>
      <c r="AK190" s="24"/>
      <c r="AL190" s="24"/>
      <c r="AM190" s="24"/>
      <c r="AN190" s="24" t="str">
        <f t="shared" si="51"/>
        <v/>
      </c>
      <c r="AO190" s="343"/>
      <c r="AP190" s="345"/>
    </row>
    <row r="191" spans="1:42" x14ac:dyDescent="0.2">
      <c r="A191" s="101" t="s">
        <v>193</v>
      </c>
      <c r="B191" s="107"/>
      <c r="C191" s="108"/>
      <c r="D191" s="108"/>
      <c r="E191" s="108"/>
      <c r="F191" s="108"/>
      <c r="G191" s="109"/>
      <c r="H191" s="108"/>
      <c r="I191" s="110"/>
      <c r="K191" s="99" t="str">
        <f t="shared" si="49"/>
        <v>B6.8</v>
      </c>
      <c r="L191" s="29"/>
      <c r="M191" s="29"/>
      <c r="N191" s="383"/>
      <c r="O191" s="384"/>
      <c r="P191" s="384"/>
      <c r="Q191" s="384"/>
      <c r="R191" s="384"/>
      <c r="S191" s="43"/>
      <c r="T191" s="43"/>
      <c r="U191" s="43"/>
      <c r="V191" s="100"/>
      <c r="W191" s="271" t="str">
        <f t="shared" si="50"/>
        <v/>
      </c>
      <c r="X191" s="383"/>
      <c r="Y191" s="384"/>
      <c r="Z191" s="387"/>
      <c r="AA191" s="383"/>
      <c r="AB191" s="384"/>
      <c r="AC191" s="388"/>
      <c r="AD191" s="389"/>
      <c r="AE191" s="102" t="str">
        <f t="shared" si="48"/>
        <v/>
      </c>
      <c r="AF191" s="383"/>
      <c r="AG191" s="384"/>
      <c r="AH191" s="384"/>
      <c r="AI191" s="387"/>
      <c r="AJ191" s="43"/>
      <c r="AK191" s="43"/>
      <c r="AL191" s="43"/>
      <c r="AM191" s="43"/>
      <c r="AN191" s="43"/>
      <c r="AO191" s="343"/>
      <c r="AP191" s="352"/>
    </row>
    <row r="192" spans="1:42" x14ac:dyDescent="0.2">
      <c r="A192" s="101" t="s">
        <v>317</v>
      </c>
      <c r="B192" s="107"/>
      <c r="C192" s="113"/>
      <c r="D192" s="107"/>
      <c r="E192" s="107"/>
      <c r="F192" s="107"/>
      <c r="G192" s="115"/>
      <c r="H192" s="107"/>
      <c r="I192" s="111"/>
      <c r="K192" s="99" t="str">
        <f t="shared" si="49"/>
        <v>B6.9</v>
      </c>
      <c r="L192" s="29"/>
      <c r="M192" s="29"/>
      <c r="N192" s="383"/>
      <c r="O192" s="384"/>
      <c r="P192" s="384"/>
      <c r="Q192" s="384"/>
      <c r="R192" s="384"/>
      <c r="S192" s="43"/>
      <c r="T192" s="43"/>
      <c r="U192" s="43"/>
      <c r="V192" s="100"/>
      <c r="W192" s="271" t="str">
        <f t="shared" si="50"/>
        <v/>
      </c>
      <c r="X192" s="383"/>
      <c r="Y192" s="384"/>
      <c r="Z192" s="387"/>
      <c r="AA192" s="383"/>
      <c r="AB192" s="384"/>
      <c r="AC192" s="388"/>
      <c r="AD192" s="389"/>
      <c r="AE192" s="102" t="str">
        <f t="shared" si="48"/>
        <v/>
      </c>
      <c r="AF192" s="383"/>
      <c r="AG192" s="384"/>
      <c r="AH192" s="384"/>
      <c r="AI192" s="387"/>
      <c r="AJ192" s="43"/>
      <c r="AK192" s="43"/>
      <c r="AL192" s="43"/>
      <c r="AM192" s="43"/>
      <c r="AN192" s="43"/>
      <c r="AO192" s="342"/>
      <c r="AP192" s="352"/>
    </row>
    <row r="193" spans="1:42" x14ac:dyDescent="0.2">
      <c r="A193" s="101" t="s">
        <v>194</v>
      </c>
      <c r="B193" s="107"/>
      <c r="C193" s="108"/>
      <c r="D193" s="118"/>
      <c r="E193" s="108"/>
      <c r="F193" s="113"/>
      <c r="G193" s="106"/>
      <c r="H193" s="113"/>
      <c r="I193" s="114"/>
      <c r="K193" s="99" t="str">
        <f t="shared" si="49"/>
        <v>B6.10</v>
      </c>
      <c r="L193" s="29"/>
      <c r="M193" s="29"/>
      <c r="N193" s="383"/>
      <c r="O193" s="384"/>
      <c r="P193" s="384"/>
      <c r="Q193" s="384"/>
      <c r="R193" s="384"/>
      <c r="S193" s="43"/>
      <c r="T193" s="43"/>
      <c r="U193" s="43"/>
      <c r="V193" s="100"/>
      <c r="W193" s="271" t="str">
        <f t="shared" si="50"/>
        <v/>
      </c>
      <c r="X193" s="383"/>
      <c r="Y193" s="384"/>
      <c r="Z193" s="387"/>
      <c r="AA193" s="383"/>
      <c r="AB193" s="384"/>
      <c r="AC193" s="388"/>
      <c r="AD193" s="389"/>
      <c r="AE193" s="102" t="str">
        <f t="shared" si="48"/>
        <v/>
      </c>
      <c r="AF193" s="383"/>
      <c r="AG193" s="384"/>
      <c r="AH193" s="384"/>
      <c r="AI193" s="387"/>
      <c r="AJ193" s="43"/>
      <c r="AK193" s="43"/>
      <c r="AL193" s="43"/>
      <c r="AM193" s="43"/>
      <c r="AN193" s="43"/>
      <c r="AO193" s="343"/>
      <c r="AP193" s="352"/>
    </row>
    <row r="194" spans="1:42" ht="13.5" thickBot="1" x14ac:dyDescent="0.25">
      <c r="A194" s="101" t="s">
        <v>195</v>
      </c>
      <c r="B194" s="28"/>
      <c r="C194" s="59"/>
      <c r="D194" s="59"/>
      <c r="E194" s="59"/>
      <c r="F194" s="57"/>
      <c r="G194" s="96"/>
      <c r="H194" s="57"/>
      <c r="I194" s="58"/>
      <c r="K194" s="99" t="str">
        <f t="shared" si="49"/>
        <v>B6.11</v>
      </c>
      <c r="L194" s="29"/>
      <c r="M194" s="29"/>
      <c r="N194" s="383"/>
      <c r="O194" s="384"/>
      <c r="P194" s="384"/>
      <c r="Q194" s="384"/>
      <c r="R194" s="384"/>
      <c r="S194" s="43"/>
      <c r="T194" s="43"/>
      <c r="U194" s="43"/>
      <c r="V194" s="41"/>
      <c r="W194" s="271" t="str">
        <f t="shared" si="50"/>
        <v/>
      </c>
      <c r="X194" s="383"/>
      <c r="Y194" s="384"/>
      <c r="Z194" s="387"/>
      <c r="AA194" s="383"/>
      <c r="AB194" s="384"/>
      <c r="AC194" s="388"/>
      <c r="AD194" s="389"/>
      <c r="AE194" s="102" t="str">
        <f t="shared" si="48"/>
        <v/>
      </c>
      <c r="AF194" s="383"/>
      <c r="AG194" s="384"/>
      <c r="AH194" s="384"/>
      <c r="AI194" s="387"/>
      <c r="AJ194" s="43"/>
      <c r="AK194" s="43"/>
      <c r="AL194" s="43"/>
      <c r="AM194" s="43"/>
      <c r="AN194" s="43"/>
      <c r="AO194" s="348"/>
      <c r="AP194" s="352"/>
    </row>
    <row r="195" spans="1:42" ht="13.5" thickTop="1" x14ac:dyDescent="0.2">
      <c r="A195" s="60"/>
      <c r="B195" s="61"/>
      <c r="C195" s="62"/>
      <c r="D195" s="62"/>
      <c r="E195" s="62"/>
      <c r="F195" s="123"/>
      <c r="G195" s="124"/>
      <c r="H195" s="62"/>
      <c r="I195" s="62"/>
      <c r="K195" s="66"/>
      <c r="L195" s="67"/>
      <c r="M195" s="67"/>
      <c r="N195" s="461"/>
      <c r="O195" s="461"/>
      <c r="P195" s="461"/>
      <c r="Q195" s="461"/>
      <c r="R195" s="461"/>
      <c r="S195" s="69"/>
      <c r="T195" s="69"/>
      <c r="U195" s="69"/>
      <c r="V195" s="69"/>
      <c r="W195" s="69" t="str">
        <f>IF(T195+U195+V195=0,"",T195+U195+V195)</f>
        <v/>
      </c>
      <c r="X195" s="461"/>
      <c r="Y195" s="461"/>
      <c r="Z195" s="461"/>
      <c r="AA195" s="461"/>
      <c r="AB195" s="461"/>
      <c r="AC195" s="74"/>
      <c r="AD195" s="74"/>
      <c r="AE195" s="70" t="str">
        <f>IF($AA195&gt;0,IF(AND($S195=1,$W195&gt;13,$W195&lt;16),1,IF(AND($S195=2,$W195&gt;10,$W195&lt;14),1,IF(AND($S195=3,$W195&gt;7,$W195&lt;11),1,IF(AND($S195=2,$W195&gt;13, $W195&lt;16),2,IF(AND($S195=3,$W195&gt;10,$W195&lt;14),2,IF(AND($S195=4,$W195&gt;2,$W195&lt;11),2,IF(AND($S195=3,$W195&gt;13,$W195&lt;16),3,IF(AND($S195=4,$W195&gt;10, $W195&lt;16),3,0)))))))),"")</f>
        <v/>
      </c>
      <c r="AF195" s="461"/>
      <c r="AG195" s="461"/>
      <c r="AH195" s="461"/>
      <c r="AI195" s="461"/>
      <c r="AJ195" s="69"/>
      <c r="AK195" s="69"/>
      <c r="AL195" s="69"/>
      <c r="AM195" s="69"/>
      <c r="AN195" s="69" t="str">
        <f t="shared" si="51"/>
        <v/>
      </c>
      <c r="AO195" s="69"/>
      <c r="AP195" s="350"/>
    </row>
    <row r="196" spans="1:42" ht="13.5" thickBot="1" x14ac:dyDescent="0.25"/>
    <row r="197" spans="1:42" ht="13.5" thickTop="1" x14ac:dyDescent="0.2">
      <c r="A197" s="481" t="s">
        <v>115</v>
      </c>
      <c r="B197" s="482"/>
      <c r="C197" s="482"/>
      <c r="D197" s="482"/>
      <c r="E197" s="482"/>
      <c r="F197" s="482"/>
      <c r="G197" s="482"/>
      <c r="H197" s="482"/>
      <c r="I197" s="483"/>
      <c r="K197" s="457" t="str">
        <f>A197</f>
        <v>C Tussen brugopeningen</v>
      </c>
      <c r="L197" s="458"/>
      <c r="M197" s="458"/>
      <c r="N197" s="458"/>
      <c r="O197" s="458"/>
      <c r="P197" s="458"/>
      <c r="Q197" s="458"/>
      <c r="R197" s="458"/>
      <c r="S197" s="458"/>
      <c r="T197" s="458"/>
      <c r="U197" s="458"/>
      <c r="V197" s="458"/>
      <c r="W197" s="458"/>
      <c r="X197" s="458"/>
      <c r="Y197" s="458"/>
      <c r="Z197" s="458"/>
      <c r="AA197" s="458"/>
      <c r="AB197" s="458"/>
      <c r="AC197" s="458"/>
      <c r="AD197" s="458"/>
      <c r="AE197" s="458"/>
      <c r="AF197" s="458"/>
      <c r="AG197" s="458"/>
      <c r="AH197" s="458"/>
      <c r="AI197" s="458"/>
      <c r="AJ197" s="458"/>
      <c r="AK197" s="458"/>
      <c r="AL197" s="458"/>
      <c r="AM197" s="458"/>
      <c r="AN197" s="458"/>
      <c r="AO197" s="458"/>
      <c r="AP197" s="459"/>
    </row>
    <row r="198" spans="1:42" x14ac:dyDescent="0.2">
      <c r="A198" s="27" t="s">
        <v>196</v>
      </c>
      <c r="B198" s="255"/>
      <c r="C198" s="255"/>
      <c r="D198" s="255"/>
      <c r="E198" s="255"/>
      <c r="F198" s="255"/>
      <c r="G198" s="259"/>
      <c r="H198" s="255"/>
      <c r="I198" s="260"/>
      <c r="K198" s="23" t="str">
        <f>A198</f>
        <v>C1</v>
      </c>
      <c r="L198" s="271"/>
      <c r="M198" s="272"/>
      <c r="N198" s="380"/>
      <c r="O198" s="390"/>
      <c r="P198" s="390"/>
      <c r="Q198" s="390"/>
      <c r="R198" s="382"/>
      <c r="S198" s="24"/>
      <c r="T198" s="141"/>
      <c r="U198" s="24"/>
      <c r="V198" s="100"/>
      <c r="W198" s="141" t="str">
        <f t="shared" ref="W198:W230" si="52">IF(T198+U198+V198=0,"",T198+U198+V198)</f>
        <v/>
      </c>
      <c r="X198" s="380"/>
      <c r="Y198" s="381"/>
      <c r="Z198" s="382"/>
      <c r="AA198" s="380"/>
      <c r="AB198" s="390"/>
      <c r="AC198" s="388"/>
      <c r="AD198" s="389"/>
      <c r="AE198" s="102"/>
      <c r="AF198" s="368"/>
      <c r="AG198" s="369"/>
      <c r="AH198" s="369"/>
      <c r="AI198" s="370"/>
      <c r="AJ198" s="24"/>
      <c r="AK198" s="24"/>
      <c r="AL198" s="24"/>
      <c r="AM198" s="24"/>
      <c r="AN198" s="24" t="str">
        <f>IF(AK198+AL198+AM198=0,"",AK198+AL198+AM198)</f>
        <v/>
      </c>
      <c r="AO198" s="343"/>
      <c r="AP198" s="345"/>
    </row>
    <row r="199" spans="1:42" x14ac:dyDescent="0.2">
      <c r="A199" s="101" t="s">
        <v>197</v>
      </c>
      <c r="B199" s="255"/>
      <c r="C199" s="255"/>
      <c r="D199" s="255"/>
      <c r="E199" s="255"/>
      <c r="F199" s="255"/>
      <c r="G199" s="259"/>
      <c r="H199" s="255"/>
      <c r="I199" s="260"/>
      <c r="K199" s="23" t="str">
        <f t="shared" ref="K199:K244" si="53">A199</f>
        <v>C2</v>
      </c>
      <c r="L199" s="271"/>
      <c r="M199" s="272"/>
      <c r="N199" s="380"/>
      <c r="O199" s="390"/>
      <c r="P199" s="390"/>
      <c r="Q199" s="390"/>
      <c r="R199" s="382"/>
      <c r="S199" s="24"/>
      <c r="T199" s="24"/>
      <c r="U199" s="24"/>
      <c r="V199" s="100"/>
      <c r="W199" s="141" t="str">
        <f t="shared" si="52"/>
        <v/>
      </c>
      <c r="X199" s="380"/>
      <c r="Y199" s="381"/>
      <c r="Z199" s="382"/>
      <c r="AA199" s="383"/>
      <c r="AB199" s="384"/>
      <c r="AC199" s="388"/>
      <c r="AD199" s="389"/>
      <c r="AE199" s="102"/>
      <c r="AF199" s="368"/>
      <c r="AG199" s="369"/>
      <c r="AH199" s="369"/>
      <c r="AI199" s="370"/>
      <c r="AJ199" s="24"/>
      <c r="AK199" s="24"/>
      <c r="AL199" s="24"/>
      <c r="AM199" s="24"/>
      <c r="AN199" s="24" t="str">
        <f t="shared" ref="AN199:AN212" si="54">IF(AK199+AL199+AM199=0,"",AK199+AL199+AM199)</f>
        <v/>
      </c>
      <c r="AO199" s="342"/>
      <c r="AP199" s="345"/>
    </row>
    <row r="200" spans="1:42" x14ac:dyDescent="0.2">
      <c r="A200" s="101" t="s">
        <v>198</v>
      </c>
      <c r="B200" s="288"/>
      <c r="C200" s="255"/>
      <c r="D200" s="255"/>
      <c r="E200" s="255"/>
      <c r="F200" s="255"/>
      <c r="G200" s="253"/>
      <c r="H200" s="255"/>
      <c r="I200" s="260"/>
      <c r="K200" s="99" t="str">
        <f t="shared" si="53"/>
        <v>C3</v>
      </c>
      <c r="L200" s="271"/>
      <c r="M200" s="272"/>
      <c r="N200" s="380"/>
      <c r="O200" s="390"/>
      <c r="P200" s="390"/>
      <c r="Q200" s="390"/>
      <c r="R200" s="382"/>
      <c r="S200" s="24"/>
      <c r="T200" s="24"/>
      <c r="U200" s="24"/>
      <c r="V200" s="100"/>
      <c r="W200" s="141" t="str">
        <f t="shared" si="52"/>
        <v/>
      </c>
      <c r="X200" s="385"/>
      <c r="Y200" s="386"/>
      <c r="Z200" s="387"/>
      <c r="AA200" s="355"/>
      <c r="AB200" s="356"/>
      <c r="AC200" s="363"/>
      <c r="AD200" s="364"/>
      <c r="AE200" s="102"/>
      <c r="AF200" s="368"/>
      <c r="AG200" s="369"/>
      <c r="AH200" s="369"/>
      <c r="AI200" s="370"/>
      <c r="AJ200" s="24"/>
      <c r="AK200" s="24"/>
      <c r="AL200" s="24"/>
      <c r="AM200" s="24"/>
      <c r="AN200" s="24" t="str">
        <f t="shared" si="54"/>
        <v/>
      </c>
      <c r="AO200" s="343"/>
      <c r="AP200" s="345"/>
    </row>
    <row r="201" spans="1:42" x14ac:dyDescent="0.2">
      <c r="A201" s="101" t="s">
        <v>199</v>
      </c>
      <c r="B201" s="255"/>
      <c r="C201" s="255"/>
      <c r="D201" s="255"/>
      <c r="E201" s="255"/>
      <c r="F201" s="255"/>
      <c r="G201" s="253"/>
      <c r="H201" s="255"/>
      <c r="I201" s="260"/>
      <c r="K201" s="99" t="str">
        <f t="shared" si="53"/>
        <v>C4</v>
      </c>
      <c r="L201" s="271"/>
      <c r="M201" s="272"/>
      <c r="N201" s="380"/>
      <c r="O201" s="390"/>
      <c r="P201" s="390"/>
      <c r="Q201" s="390"/>
      <c r="R201" s="382"/>
      <c r="S201" s="24"/>
      <c r="T201" s="24"/>
      <c r="U201" s="24"/>
      <c r="V201" s="100"/>
      <c r="W201" s="141" t="str">
        <f t="shared" si="52"/>
        <v/>
      </c>
      <c r="X201" s="380"/>
      <c r="Y201" s="381"/>
      <c r="Z201" s="382"/>
      <c r="AA201" s="383"/>
      <c r="AB201" s="384"/>
      <c r="AC201" s="388"/>
      <c r="AD201" s="389"/>
      <c r="AE201" s="102"/>
      <c r="AF201" s="371"/>
      <c r="AG201" s="372"/>
      <c r="AH201" s="372"/>
      <c r="AI201" s="373"/>
      <c r="AJ201" s="24"/>
      <c r="AK201" s="24"/>
      <c r="AL201" s="24"/>
      <c r="AM201" s="24"/>
      <c r="AN201" s="24" t="str">
        <f t="shared" si="54"/>
        <v/>
      </c>
      <c r="AO201" s="342"/>
      <c r="AP201" s="345"/>
    </row>
    <row r="202" spans="1:42" x14ac:dyDescent="0.2">
      <c r="A202" s="101" t="s">
        <v>282</v>
      </c>
      <c r="B202" s="255"/>
      <c r="C202" s="255"/>
      <c r="D202" s="256"/>
      <c r="E202" s="256"/>
      <c r="F202" s="256"/>
      <c r="G202" s="257"/>
      <c r="H202" s="256"/>
      <c r="I202" s="258"/>
      <c r="K202" s="99" t="str">
        <f t="shared" si="53"/>
        <v>C5</v>
      </c>
      <c r="L202" s="271"/>
      <c r="M202" s="289"/>
      <c r="N202" s="380"/>
      <c r="O202" s="390"/>
      <c r="P202" s="390"/>
      <c r="Q202" s="390"/>
      <c r="R202" s="382"/>
      <c r="S202" s="24"/>
      <c r="T202" s="24"/>
      <c r="U202" s="24"/>
      <c r="V202" s="100"/>
      <c r="W202" s="141" t="str">
        <f t="shared" si="52"/>
        <v/>
      </c>
      <c r="X202" s="380"/>
      <c r="Y202" s="381"/>
      <c r="Z202" s="382"/>
      <c r="AA202" s="380"/>
      <c r="AB202" s="381"/>
      <c r="AC202" s="388"/>
      <c r="AD202" s="389"/>
      <c r="AE202" s="102"/>
      <c r="AF202" s="368"/>
      <c r="AG202" s="369"/>
      <c r="AH202" s="369"/>
      <c r="AI202" s="370"/>
      <c r="AJ202" s="24"/>
      <c r="AK202" s="24"/>
      <c r="AL202" s="24"/>
      <c r="AM202" s="24"/>
      <c r="AN202" s="24" t="str">
        <f t="shared" si="54"/>
        <v/>
      </c>
      <c r="AO202" s="347"/>
      <c r="AP202" s="345"/>
    </row>
    <row r="203" spans="1:42" x14ac:dyDescent="0.2">
      <c r="A203" s="101" t="s">
        <v>283</v>
      </c>
      <c r="B203" s="255"/>
      <c r="C203" s="255"/>
      <c r="D203" s="256"/>
      <c r="E203" s="255"/>
      <c r="F203" s="255"/>
      <c r="G203" s="259"/>
      <c r="H203" s="256"/>
      <c r="I203" s="258"/>
      <c r="K203" s="99" t="str">
        <f t="shared" si="53"/>
        <v>C6</v>
      </c>
      <c r="L203" s="271"/>
      <c r="M203" s="289"/>
      <c r="N203" s="380"/>
      <c r="O203" s="390"/>
      <c r="P203" s="390"/>
      <c r="Q203" s="390"/>
      <c r="R203" s="382"/>
      <c r="S203" s="24"/>
      <c r="T203" s="24"/>
      <c r="U203" s="24"/>
      <c r="V203" s="100"/>
      <c r="W203" s="141" t="str">
        <f t="shared" si="52"/>
        <v/>
      </c>
      <c r="X203" s="383"/>
      <c r="Y203" s="384"/>
      <c r="Z203" s="387"/>
      <c r="AA203" s="380"/>
      <c r="AB203" s="381"/>
      <c r="AC203" s="388"/>
      <c r="AD203" s="389"/>
      <c r="AE203" s="102"/>
      <c r="AF203" s="368"/>
      <c r="AG203" s="369"/>
      <c r="AH203" s="369"/>
      <c r="AI203" s="370"/>
      <c r="AJ203" s="24"/>
      <c r="AK203" s="24"/>
      <c r="AL203" s="24"/>
      <c r="AM203" s="24"/>
      <c r="AN203" s="24" t="str">
        <f t="shared" si="54"/>
        <v/>
      </c>
      <c r="AO203" s="347"/>
      <c r="AP203" s="345"/>
    </row>
    <row r="204" spans="1:42" x14ac:dyDescent="0.2">
      <c r="A204" s="101" t="s">
        <v>200</v>
      </c>
      <c r="B204" s="255"/>
      <c r="C204" s="256"/>
      <c r="D204" s="256"/>
      <c r="E204" s="256"/>
      <c r="F204" s="256"/>
      <c r="G204" s="257"/>
      <c r="H204" s="256"/>
      <c r="I204" s="258"/>
      <c r="K204" s="99" t="str">
        <f t="shared" si="53"/>
        <v>C7</v>
      </c>
      <c r="L204" s="271"/>
      <c r="M204" s="289"/>
      <c r="N204" s="380"/>
      <c r="O204" s="390"/>
      <c r="P204" s="390"/>
      <c r="Q204" s="390"/>
      <c r="R204" s="382"/>
      <c r="S204" s="24"/>
      <c r="T204" s="24"/>
      <c r="U204" s="24"/>
      <c r="V204" s="100"/>
      <c r="W204" s="141" t="str">
        <f t="shared" si="52"/>
        <v/>
      </c>
      <c r="X204" s="380"/>
      <c r="Y204" s="381"/>
      <c r="Z204" s="382"/>
      <c r="AA204" s="380"/>
      <c r="AB204" s="381"/>
      <c r="AC204" s="388"/>
      <c r="AD204" s="389"/>
      <c r="AE204" s="102"/>
      <c r="AF204" s="368"/>
      <c r="AG204" s="369"/>
      <c r="AH204" s="369"/>
      <c r="AI204" s="370"/>
      <c r="AJ204" s="24"/>
      <c r="AK204" s="24"/>
      <c r="AL204" s="24"/>
      <c r="AM204" s="24"/>
      <c r="AN204" s="24" t="str">
        <f t="shared" si="54"/>
        <v/>
      </c>
      <c r="AO204" s="343"/>
      <c r="AP204" s="345"/>
    </row>
    <row r="205" spans="1:42" x14ac:dyDescent="0.2">
      <c r="A205" s="101" t="s">
        <v>201</v>
      </c>
      <c r="B205" s="255"/>
      <c r="C205" s="256"/>
      <c r="D205" s="256"/>
      <c r="E205" s="256"/>
      <c r="F205" s="256"/>
      <c r="G205" s="257"/>
      <c r="H205" s="256"/>
      <c r="I205" s="258"/>
      <c r="K205" s="99" t="str">
        <f t="shared" si="53"/>
        <v>C8</v>
      </c>
      <c r="L205" s="289"/>
      <c r="M205" s="289"/>
      <c r="N205" s="355"/>
      <c r="O205" s="356"/>
      <c r="P205" s="356"/>
      <c r="Q205" s="356"/>
      <c r="R205" s="357"/>
      <c r="S205" s="24"/>
      <c r="T205" s="24"/>
      <c r="U205" s="24"/>
      <c r="V205" s="100"/>
      <c r="W205" s="141" t="str">
        <f t="shared" si="52"/>
        <v/>
      </c>
      <c r="X205" s="383"/>
      <c r="Y205" s="384"/>
      <c r="Z205" s="387"/>
      <c r="AA205" s="380"/>
      <c r="AB205" s="381"/>
      <c r="AC205" s="388"/>
      <c r="AD205" s="389"/>
      <c r="AE205" s="102"/>
      <c r="AF205" s="371"/>
      <c r="AG205" s="372"/>
      <c r="AH205" s="372"/>
      <c r="AI205" s="373"/>
      <c r="AJ205" s="24"/>
      <c r="AK205" s="24"/>
      <c r="AL205" s="24"/>
      <c r="AM205" s="24"/>
      <c r="AN205" s="24"/>
      <c r="AO205" s="343"/>
      <c r="AP205" s="345"/>
    </row>
    <row r="206" spans="1:42" x14ac:dyDescent="0.2">
      <c r="A206" s="101" t="s">
        <v>202</v>
      </c>
      <c r="B206" s="255"/>
      <c r="C206" s="255"/>
      <c r="D206" s="255"/>
      <c r="E206" s="255"/>
      <c r="F206" s="255"/>
      <c r="G206" s="259"/>
      <c r="H206" s="255"/>
      <c r="I206" s="260"/>
      <c r="K206" s="99" t="str">
        <f t="shared" si="53"/>
        <v>C9</v>
      </c>
      <c r="L206" s="271"/>
      <c r="M206" s="289"/>
      <c r="N206" s="462"/>
      <c r="O206" s="463"/>
      <c r="P206" s="463"/>
      <c r="Q206" s="463"/>
      <c r="R206" s="464"/>
      <c r="S206" s="24"/>
      <c r="T206" s="24"/>
      <c r="U206" s="24"/>
      <c r="V206" s="100"/>
      <c r="W206" s="141" t="str">
        <f t="shared" si="52"/>
        <v/>
      </c>
      <c r="X206" s="383"/>
      <c r="Y206" s="384"/>
      <c r="Z206" s="387"/>
      <c r="AA206" s="361"/>
      <c r="AB206" s="362"/>
      <c r="AC206" s="363"/>
      <c r="AD206" s="364"/>
      <c r="AE206" s="319"/>
      <c r="AF206" s="371"/>
      <c r="AG206" s="372"/>
      <c r="AH206" s="372"/>
      <c r="AI206" s="373"/>
      <c r="AJ206" s="24"/>
      <c r="AK206" s="24"/>
      <c r="AL206" s="24"/>
      <c r="AM206" s="24"/>
      <c r="AN206" s="24"/>
      <c r="AO206" s="342"/>
      <c r="AP206" s="345"/>
    </row>
    <row r="207" spans="1:42" x14ac:dyDescent="0.2">
      <c r="A207" s="101" t="s">
        <v>203</v>
      </c>
      <c r="B207" s="255"/>
      <c r="C207" s="255"/>
      <c r="D207" s="255"/>
      <c r="E207" s="255"/>
      <c r="F207" s="255"/>
      <c r="G207" s="259"/>
      <c r="H207" s="255"/>
      <c r="I207" s="260"/>
      <c r="K207" s="99" t="str">
        <f t="shared" si="53"/>
        <v>C10</v>
      </c>
      <c r="L207" s="271"/>
      <c r="M207" s="289"/>
      <c r="N207" s="380"/>
      <c r="O207" s="390"/>
      <c r="P207" s="390"/>
      <c r="Q207" s="390"/>
      <c r="R207" s="382"/>
      <c r="S207" s="24"/>
      <c r="T207" s="24"/>
      <c r="U207" s="24"/>
      <c r="V207" s="100"/>
      <c r="W207" s="141" t="str">
        <f t="shared" si="52"/>
        <v/>
      </c>
      <c r="X207" s="383"/>
      <c r="Y207" s="384"/>
      <c r="Z207" s="387"/>
      <c r="AA207" s="361"/>
      <c r="AB207" s="362"/>
      <c r="AC207" s="363"/>
      <c r="AD207" s="364"/>
      <c r="AE207" s="102"/>
      <c r="AF207" s="371"/>
      <c r="AG207" s="372"/>
      <c r="AH207" s="372"/>
      <c r="AI207" s="373"/>
      <c r="AJ207" s="24"/>
      <c r="AK207" s="24"/>
      <c r="AL207" s="24"/>
      <c r="AM207" s="24"/>
      <c r="AN207" s="24"/>
      <c r="AO207" s="343"/>
      <c r="AP207" s="345"/>
    </row>
    <row r="208" spans="1:42" s="97" customFormat="1" x14ac:dyDescent="0.2">
      <c r="A208" s="101" t="s">
        <v>204</v>
      </c>
      <c r="B208" s="255"/>
      <c r="C208" s="256"/>
      <c r="D208" s="256"/>
      <c r="E208" s="256"/>
      <c r="F208" s="256"/>
      <c r="G208" s="257"/>
      <c r="H208" s="256"/>
      <c r="I208" s="258"/>
      <c r="K208" s="99" t="str">
        <f t="shared" si="53"/>
        <v>C11</v>
      </c>
      <c r="L208" s="271"/>
      <c r="M208" s="289"/>
      <c r="N208" s="380"/>
      <c r="O208" s="390"/>
      <c r="P208" s="390"/>
      <c r="Q208" s="390"/>
      <c r="R208" s="382"/>
      <c r="S208" s="100"/>
      <c r="T208" s="100"/>
      <c r="U208" s="100"/>
      <c r="V208" s="100"/>
      <c r="W208" s="141" t="str">
        <f t="shared" si="52"/>
        <v/>
      </c>
      <c r="X208" s="355"/>
      <c r="Y208" s="411"/>
      <c r="Z208" s="357"/>
      <c r="AA208" s="383"/>
      <c r="AB208" s="384"/>
      <c r="AC208" s="388"/>
      <c r="AD208" s="389"/>
      <c r="AE208" s="102"/>
      <c r="AF208" s="365"/>
      <c r="AG208" s="366"/>
      <c r="AH208" s="366"/>
      <c r="AI208" s="367"/>
      <c r="AJ208" s="100"/>
      <c r="AK208" s="100"/>
      <c r="AL208" s="100"/>
      <c r="AM208" s="100"/>
      <c r="AN208" s="100"/>
      <c r="AO208" s="343"/>
      <c r="AP208" s="345"/>
    </row>
    <row r="209" spans="1:42" s="97" customFormat="1" x14ac:dyDescent="0.2">
      <c r="A209" s="101" t="s">
        <v>205</v>
      </c>
      <c r="B209" s="255"/>
      <c r="C209" s="251"/>
      <c r="D209" s="251"/>
      <c r="E209" s="251"/>
      <c r="F209" s="251"/>
      <c r="G209" s="264"/>
      <c r="H209" s="256"/>
      <c r="I209" s="265"/>
      <c r="K209" s="99" t="str">
        <f t="shared" si="53"/>
        <v>C12</v>
      </c>
      <c r="L209" s="271"/>
      <c r="M209" s="289"/>
      <c r="N209" s="380"/>
      <c r="O209" s="390"/>
      <c r="P209" s="390"/>
      <c r="Q209" s="390"/>
      <c r="R209" s="382"/>
      <c r="S209" s="141"/>
      <c r="T209" s="100"/>
      <c r="U209" s="100"/>
      <c r="V209" s="100"/>
      <c r="W209" s="141" t="str">
        <f t="shared" si="52"/>
        <v/>
      </c>
      <c r="X209" s="383"/>
      <c r="Y209" s="384"/>
      <c r="Z209" s="387"/>
      <c r="AA209" s="409"/>
      <c r="AB209" s="410"/>
      <c r="AC209" s="388"/>
      <c r="AD209" s="389"/>
      <c r="AE209" s="102"/>
      <c r="AF209" s="365"/>
      <c r="AG209" s="366"/>
      <c r="AH209" s="366"/>
      <c r="AI209" s="367"/>
      <c r="AJ209" s="100"/>
      <c r="AK209" s="100"/>
      <c r="AL209" s="100"/>
      <c r="AM209" s="100"/>
      <c r="AN209" s="100"/>
      <c r="AO209" s="342"/>
      <c r="AP209" s="345"/>
    </row>
    <row r="210" spans="1:42" x14ac:dyDescent="0.2">
      <c r="A210" s="101" t="s">
        <v>251</v>
      </c>
      <c r="B210" s="255"/>
      <c r="C210" s="251"/>
      <c r="D210" s="252"/>
      <c r="E210" s="252"/>
      <c r="F210" s="252"/>
      <c r="G210" s="264"/>
      <c r="H210" s="256"/>
      <c r="I210" s="254"/>
      <c r="K210" s="99" t="str">
        <f t="shared" si="53"/>
        <v>C13</v>
      </c>
      <c r="L210" s="271"/>
      <c r="M210" s="289"/>
      <c r="N210" s="380"/>
      <c r="O210" s="390"/>
      <c r="P210" s="390"/>
      <c r="Q210" s="390"/>
      <c r="R210" s="382"/>
      <c r="S210" s="24"/>
      <c r="T210" s="24"/>
      <c r="U210" s="24"/>
      <c r="V210" s="100"/>
      <c r="W210" s="141" t="str">
        <f t="shared" si="52"/>
        <v/>
      </c>
      <c r="X210" s="380"/>
      <c r="Y210" s="381"/>
      <c r="Z210" s="382"/>
      <c r="AA210" s="380"/>
      <c r="AB210" s="381"/>
      <c r="AC210" s="388"/>
      <c r="AD210" s="389"/>
      <c r="AE210" s="102"/>
      <c r="AF210" s="365"/>
      <c r="AG210" s="366"/>
      <c r="AH210" s="366"/>
      <c r="AI210" s="367"/>
      <c r="AJ210" s="24"/>
      <c r="AK210" s="24"/>
      <c r="AL210" s="24"/>
      <c r="AM210" s="24"/>
      <c r="AN210" s="24"/>
      <c r="AO210" s="343"/>
      <c r="AP210" s="345"/>
    </row>
    <row r="211" spans="1:42" x14ac:dyDescent="0.2">
      <c r="A211" s="101" t="s">
        <v>252</v>
      </c>
      <c r="B211" s="255"/>
      <c r="C211" s="256"/>
      <c r="D211" s="267"/>
      <c r="E211" s="256"/>
      <c r="F211" s="262"/>
      <c r="G211" s="261"/>
      <c r="H211" s="262"/>
      <c r="I211" s="263"/>
      <c r="K211" s="99" t="str">
        <f t="shared" si="53"/>
        <v>C14</v>
      </c>
      <c r="L211" s="271"/>
      <c r="M211" s="289"/>
      <c r="N211" s="380"/>
      <c r="O211" s="390"/>
      <c r="P211" s="390"/>
      <c r="Q211" s="390"/>
      <c r="R211" s="382"/>
      <c r="S211" s="100"/>
      <c r="T211" s="100"/>
      <c r="U211" s="100"/>
      <c r="V211" s="100"/>
      <c r="W211" s="141" t="str">
        <f t="shared" si="52"/>
        <v/>
      </c>
      <c r="X211" s="380"/>
      <c r="Y211" s="381"/>
      <c r="Z211" s="382"/>
      <c r="AA211" s="355"/>
      <c r="AB211" s="357"/>
      <c r="AC211" s="388"/>
      <c r="AD211" s="389"/>
      <c r="AE211" s="102"/>
      <c r="AF211" s="365"/>
      <c r="AG211" s="366"/>
      <c r="AH211" s="366"/>
      <c r="AI211" s="367"/>
      <c r="AJ211" s="24"/>
      <c r="AK211" s="24"/>
      <c r="AL211" s="24"/>
      <c r="AM211" s="24"/>
      <c r="AN211" s="24"/>
      <c r="AO211" s="342"/>
      <c r="AP211" s="345"/>
    </row>
    <row r="212" spans="1:42" x14ac:dyDescent="0.2">
      <c r="A212" s="101" t="s">
        <v>253</v>
      </c>
      <c r="B212" s="256"/>
      <c r="C212" s="262"/>
      <c r="D212" s="266"/>
      <c r="E212" s="262"/>
      <c r="F212" s="262"/>
      <c r="G212" s="268"/>
      <c r="H212" s="262"/>
      <c r="I212" s="263"/>
      <c r="K212" s="99" t="str">
        <f t="shared" si="53"/>
        <v>C15</v>
      </c>
      <c r="L212" s="271"/>
      <c r="M212" s="289"/>
      <c r="N212" s="380"/>
      <c r="O212" s="390"/>
      <c r="P212" s="390"/>
      <c r="Q212" s="390"/>
      <c r="R212" s="382"/>
      <c r="S212" s="100"/>
      <c r="T212" s="100"/>
      <c r="U212" s="100"/>
      <c r="V212" s="100"/>
      <c r="W212" s="141" t="str">
        <f t="shared" si="52"/>
        <v/>
      </c>
      <c r="X212" s="383"/>
      <c r="Y212" s="384"/>
      <c r="Z212" s="387"/>
      <c r="AA212" s="380"/>
      <c r="AB212" s="390"/>
      <c r="AC212" s="388"/>
      <c r="AD212" s="389"/>
      <c r="AE212" s="102"/>
      <c r="AF212" s="365"/>
      <c r="AG212" s="366"/>
      <c r="AH212" s="366"/>
      <c r="AI212" s="367"/>
      <c r="AJ212" s="24"/>
      <c r="AK212" s="24"/>
      <c r="AL212" s="24"/>
      <c r="AM212" s="24"/>
      <c r="AN212" s="24" t="str">
        <f t="shared" si="54"/>
        <v/>
      </c>
      <c r="AO212" s="347"/>
      <c r="AP212" s="345"/>
    </row>
    <row r="213" spans="1:42" s="97" customFormat="1" x14ac:dyDescent="0.2">
      <c r="A213" s="101" t="s">
        <v>279</v>
      </c>
      <c r="B213" s="256"/>
      <c r="C213" s="262"/>
      <c r="D213" s="266"/>
      <c r="E213" s="262"/>
      <c r="F213" s="262"/>
      <c r="G213" s="253"/>
      <c r="H213" s="262"/>
      <c r="I213" s="263"/>
      <c r="K213" s="99" t="str">
        <f t="shared" si="53"/>
        <v>C16</v>
      </c>
      <c r="L213" s="271"/>
      <c r="M213" s="289"/>
      <c r="N213" s="380"/>
      <c r="O213" s="390"/>
      <c r="P213" s="390"/>
      <c r="Q213" s="390"/>
      <c r="R213" s="382"/>
      <c r="S213" s="100"/>
      <c r="T213" s="100"/>
      <c r="U213" s="100"/>
      <c r="V213" s="100"/>
      <c r="W213" s="141" t="str">
        <f t="shared" si="52"/>
        <v/>
      </c>
      <c r="X213" s="380"/>
      <c r="Y213" s="381"/>
      <c r="Z213" s="382"/>
      <c r="AA213" s="380"/>
      <c r="AB213" s="390"/>
      <c r="AC213" s="388"/>
      <c r="AD213" s="389"/>
      <c r="AE213" s="102"/>
      <c r="AF213" s="371"/>
      <c r="AG213" s="372"/>
      <c r="AH213" s="372"/>
      <c r="AI213" s="373"/>
      <c r="AJ213" s="43"/>
      <c r="AK213" s="43"/>
      <c r="AL213" s="43"/>
      <c r="AM213" s="43"/>
      <c r="AN213" s="43"/>
      <c r="AO213" s="347"/>
      <c r="AP213" s="352"/>
    </row>
    <row r="214" spans="1:42" s="97" customFormat="1" x14ac:dyDescent="0.2">
      <c r="A214" s="101" t="s">
        <v>280</v>
      </c>
      <c r="B214" s="262"/>
      <c r="C214" s="262"/>
      <c r="D214" s="266"/>
      <c r="E214" s="262"/>
      <c r="F214" s="262"/>
      <c r="G214" s="268"/>
      <c r="H214" s="262"/>
      <c r="I214" s="263"/>
      <c r="K214" s="99" t="str">
        <f t="shared" si="53"/>
        <v>C17</v>
      </c>
      <c r="L214" s="289"/>
      <c r="M214" s="289"/>
      <c r="N214" s="380"/>
      <c r="O214" s="390"/>
      <c r="P214" s="390"/>
      <c r="Q214" s="390"/>
      <c r="R214" s="382"/>
      <c r="S214" s="271"/>
      <c r="T214" s="271"/>
      <c r="U214" s="271"/>
      <c r="V214" s="271"/>
      <c r="W214" s="141" t="str">
        <f t="shared" si="52"/>
        <v/>
      </c>
      <c r="X214" s="380"/>
      <c r="Y214" s="381"/>
      <c r="Z214" s="382"/>
      <c r="AA214" s="380"/>
      <c r="AB214" s="390"/>
      <c r="AC214" s="388"/>
      <c r="AD214" s="389"/>
      <c r="AE214" s="102"/>
      <c r="AF214" s="365"/>
      <c r="AG214" s="366"/>
      <c r="AH214" s="366"/>
      <c r="AI214" s="367"/>
      <c r="AJ214" s="43"/>
      <c r="AK214" s="43"/>
      <c r="AL214" s="43"/>
      <c r="AM214" s="43"/>
      <c r="AN214" s="43"/>
      <c r="AO214" s="343"/>
      <c r="AP214" s="352"/>
    </row>
    <row r="215" spans="1:42" s="97" customFormat="1" x14ac:dyDescent="0.2">
      <c r="A215" s="101" t="s">
        <v>284</v>
      </c>
      <c r="B215" s="256"/>
      <c r="C215" s="256"/>
      <c r="D215" s="249"/>
      <c r="E215" s="262"/>
      <c r="F215" s="262"/>
      <c r="G215" s="268"/>
      <c r="H215" s="249"/>
      <c r="I215" s="250"/>
      <c r="K215" s="99" t="str">
        <f t="shared" si="53"/>
        <v>C18</v>
      </c>
      <c r="L215" s="271"/>
      <c r="M215" s="289"/>
      <c r="N215" s="380"/>
      <c r="O215" s="390"/>
      <c r="P215" s="390"/>
      <c r="Q215" s="390"/>
      <c r="R215" s="382"/>
      <c r="S215" s="100"/>
      <c r="T215" s="100"/>
      <c r="U215" s="100"/>
      <c r="V215" s="100"/>
      <c r="W215" s="141" t="str">
        <f t="shared" si="52"/>
        <v/>
      </c>
      <c r="X215" s="380"/>
      <c r="Y215" s="381"/>
      <c r="Z215" s="382"/>
      <c r="AA215" s="380"/>
      <c r="AB215" s="390"/>
      <c r="AC215" s="388"/>
      <c r="AD215" s="389"/>
      <c r="AE215" s="102"/>
      <c r="AF215" s="368"/>
      <c r="AG215" s="369"/>
      <c r="AH215" s="369"/>
      <c r="AI215" s="370"/>
      <c r="AJ215" s="43"/>
      <c r="AK215" s="43"/>
      <c r="AL215" s="43"/>
      <c r="AM215" s="43"/>
      <c r="AN215" s="43"/>
      <c r="AO215" s="343"/>
      <c r="AP215" s="352"/>
    </row>
    <row r="216" spans="1:42" s="97" customFormat="1" x14ac:dyDescent="0.2">
      <c r="A216" s="101" t="s">
        <v>285</v>
      </c>
      <c r="B216" s="262"/>
      <c r="C216" s="262"/>
      <c r="D216" s="249"/>
      <c r="E216" s="262"/>
      <c r="F216" s="262"/>
      <c r="G216" s="268"/>
      <c r="H216" s="249"/>
      <c r="I216" s="250"/>
      <c r="K216" s="99" t="str">
        <f t="shared" si="53"/>
        <v>C19</v>
      </c>
      <c r="L216" s="271"/>
      <c r="M216" s="289"/>
      <c r="N216" s="380"/>
      <c r="O216" s="390"/>
      <c r="P216" s="390"/>
      <c r="Q216" s="390"/>
      <c r="R216" s="382"/>
      <c r="S216" s="100"/>
      <c r="T216" s="100"/>
      <c r="U216" s="100"/>
      <c r="V216" s="100"/>
      <c r="W216" s="141" t="str">
        <f t="shared" si="52"/>
        <v/>
      </c>
      <c r="X216" s="380"/>
      <c r="Y216" s="381"/>
      <c r="Z216" s="382"/>
      <c r="AA216" s="383"/>
      <c r="AB216" s="384"/>
      <c r="AC216" s="388"/>
      <c r="AD216" s="389"/>
      <c r="AE216" s="102"/>
      <c r="AF216" s="368"/>
      <c r="AG216" s="369"/>
      <c r="AH216" s="369"/>
      <c r="AI216" s="370"/>
      <c r="AJ216" s="43"/>
      <c r="AK216" s="43"/>
      <c r="AL216" s="43"/>
      <c r="AM216" s="43"/>
      <c r="AN216" s="43"/>
      <c r="AO216" s="342"/>
      <c r="AP216" s="352"/>
    </row>
    <row r="217" spans="1:42" s="97" customFormat="1" x14ac:dyDescent="0.2">
      <c r="A217" s="101" t="s">
        <v>286</v>
      </c>
      <c r="B217" s="269"/>
      <c r="C217" s="256"/>
      <c r="D217" s="256"/>
      <c r="E217" s="256"/>
      <c r="F217" s="256"/>
      <c r="G217" s="253"/>
      <c r="H217" s="256"/>
      <c r="I217" s="258"/>
      <c r="K217" s="99" t="str">
        <f t="shared" si="53"/>
        <v>C20</v>
      </c>
      <c r="L217" s="271"/>
      <c r="M217" s="289"/>
      <c r="N217" s="380"/>
      <c r="O217" s="390"/>
      <c r="P217" s="390"/>
      <c r="Q217" s="390"/>
      <c r="R217" s="382"/>
      <c r="S217" s="100"/>
      <c r="T217" s="100"/>
      <c r="U217" s="100"/>
      <c r="V217" s="100"/>
      <c r="W217" s="141" t="str">
        <f t="shared" si="52"/>
        <v/>
      </c>
      <c r="X217" s="380"/>
      <c r="Y217" s="381"/>
      <c r="Z217" s="382"/>
      <c r="AA217" s="383"/>
      <c r="AB217" s="384"/>
      <c r="AC217" s="388"/>
      <c r="AD217" s="389"/>
      <c r="AE217" s="102"/>
      <c r="AF217" s="368"/>
      <c r="AG217" s="369"/>
      <c r="AH217" s="369"/>
      <c r="AI217" s="370"/>
      <c r="AJ217" s="43"/>
      <c r="AK217" s="43"/>
      <c r="AL217" s="43"/>
      <c r="AM217" s="43"/>
      <c r="AN217" s="43"/>
      <c r="AO217" s="343"/>
      <c r="AP217" s="352"/>
    </row>
    <row r="218" spans="1:42" s="97" customFormat="1" x14ac:dyDescent="0.2">
      <c r="A218" s="101" t="s">
        <v>287</v>
      </c>
      <c r="B218" s="256"/>
      <c r="C218" s="262"/>
      <c r="D218" s="249"/>
      <c r="E218" s="262"/>
      <c r="F218" s="262"/>
      <c r="G218" s="268"/>
      <c r="H218" s="249"/>
      <c r="I218" s="250"/>
      <c r="K218" s="99" t="str">
        <f t="shared" si="53"/>
        <v>C21</v>
      </c>
      <c r="L218" s="289"/>
      <c r="M218" s="289"/>
      <c r="N218" s="380"/>
      <c r="O218" s="390"/>
      <c r="P218" s="390"/>
      <c r="Q218" s="390"/>
      <c r="R218" s="382"/>
      <c r="S218" s="100"/>
      <c r="T218" s="100"/>
      <c r="U218" s="100"/>
      <c r="V218" s="100"/>
      <c r="W218" s="141" t="str">
        <f t="shared" si="52"/>
        <v/>
      </c>
      <c r="X218" s="383"/>
      <c r="Y218" s="384"/>
      <c r="Z218" s="387"/>
      <c r="AA218" s="383"/>
      <c r="AB218" s="384"/>
      <c r="AC218" s="388"/>
      <c r="AD218" s="389"/>
      <c r="AE218" s="102"/>
      <c r="AF218" s="368"/>
      <c r="AG218" s="369"/>
      <c r="AH218" s="369"/>
      <c r="AI218" s="370"/>
      <c r="AJ218" s="43"/>
      <c r="AK218" s="43"/>
      <c r="AL218" s="43"/>
      <c r="AM218" s="43"/>
      <c r="AN218" s="43"/>
      <c r="AO218" s="343"/>
      <c r="AP218" s="352"/>
    </row>
    <row r="219" spans="1:42" s="97" customFormat="1" x14ac:dyDescent="0.2">
      <c r="A219" s="101" t="s">
        <v>288</v>
      </c>
      <c r="B219" s="255"/>
      <c r="C219" s="262"/>
      <c r="D219" s="256"/>
      <c r="E219" s="262"/>
      <c r="F219" s="262"/>
      <c r="G219" s="261"/>
      <c r="H219" s="262"/>
      <c r="I219" s="263"/>
      <c r="K219" s="99" t="str">
        <f t="shared" si="53"/>
        <v>C22</v>
      </c>
      <c r="L219" s="271"/>
      <c r="M219" s="289"/>
      <c r="N219" s="380"/>
      <c r="O219" s="390"/>
      <c r="P219" s="390"/>
      <c r="Q219" s="390"/>
      <c r="R219" s="382"/>
      <c r="S219" s="100"/>
      <c r="T219" s="100"/>
      <c r="U219" s="100"/>
      <c r="V219" s="100"/>
      <c r="W219" s="141" t="str">
        <f t="shared" si="52"/>
        <v/>
      </c>
      <c r="X219" s="380"/>
      <c r="Y219" s="381"/>
      <c r="Z219" s="382"/>
      <c r="AA219" s="383"/>
      <c r="AB219" s="384"/>
      <c r="AC219" s="388"/>
      <c r="AD219" s="389"/>
      <c r="AE219" s="102"/>
      <c r="AF219" s="371"/>
      <c r="AG219" s="372"/>
      <c r="AH219" s="372"/>
      <c r="AI219" s="373"/>
      <c r="AJ219" s="43"/>
      <c r="AK219" s="43"/>
      <c r="AL219" s="43"/>
      <c r="AM219" s="43"/>
      <c r="AN219" s="43"/>
      <c r="AO219" s="342"/>
      <c r="AP219" s="352"/>
    </row>
    <row r="220" spans="1:42" s="97" customFormat="1" x14ac:dyDescent="0.2">
      <c r="A220" s="101" t="s">
        <v>289</v>
      </c>
      <c r="B220" s="255"/>
      <c r="C220" s="256"/>
      <c r="D220" s="256"/>
      <c r="E220" s="262"/>
      <c r="F220" s="262"/>
      <c r="G220" s="261"/>
      <c r="H220" s="262"/>
      <c r="I220" s="263"/>
      <c r="K220" s="99" t="str">
        <f t="shared" si="53"/>
        <v>C23</v>
      </c>
      <c r="L220" s="271"/>
      <c r="M220" s="289"/>
      <c r="N220" s="380"/>
      <c r="O220" s="390"/>
      <c r="P220" s="390"/>
      <c r="Q220" s="390"/>
      <c r="R220" s="382"/>
      <c r="S220" s="100"/>
      <c r="T220" s="100"/>
      <c r="U220" s="100"/>
      <c r="V220" s="100"/>
      <c r="W220" s="141" t="str">
        <f t="shared" si="52"/>
        <v/>
      </c>
      <c r="X220" s="380"/>
      <c r="Y220" s="381"/>
      <c r="Z220" s="382"/>
      <c r="AA220" s="383"/>
      <c r="AB220" s="384"/>
      <c r="AC220" s="388"/>
      <c r="AD220" s="389"/>
      <c r="AE220" s="102"/>
      <c r="AF220" s="368"/>
      <c r="AG220" s="369"/>
      <c r="AH220" s="369"/>
      <c r="AI220" s="370"/>
      <c r="AJ220" s="43"/>
      <c r="AK220" s="43"/>
      <c r="AL220" s="43"/>
      <c r="AM220" s="43"/>
      <c r="AN220" s="43"/>
      <c r="AO220" s="343"/>
      <c r="AP220" s="352"/>
    </row>
    <row r="221" spans="1:42" s="97" customFormat="1" x14ac:dyDescent="0.2">
      <c r="A221" s="101" t="s">
        <v>290</v>
      </c>
      <c r="B221" s="255"/>
      <c r="C221" s="256"/>
      <c r="D221" s="256"/>
      <c r="E221" s="256"/>
      <c r="F221" s="256"/>
      <c r="G221" s="257"/>
      <c r="H221" s="256"/>
      <c r="I221" s="258"/>
      <c r="K221" s="99" t="str">
        <f t="shared" si="53"/>
        <v>C24</v>
      </c>
      <c r="L221" s="271"/>
      <c r="M221" s="289"/>
      <c r="N221" s="380"/>
      <c r="O221" s="390"/>
      <c r="P221" s="390"/>
      <c r="Q221" s="390"/>
      <c r="R221" s="382"/>
      <c r="S221" s="100"/>
      <c r="T221" s="100"/>
      <c r="U221" s="100"/>
      <c r="V221" s="100"/>
      <c r="W221" s="141" t="str">
        <f t="shared" si="52"/>
        <v/>
      </c>
      <c r="X221" s="385"/>
      <c r="Y221" s="386"/>
      <c r="Z221" s="387"/>
      <c r="AA221" s="361"/>
      <c r="AB221" s="362"/>
      <c r="AC221" s="363"/>
      <c r="AD221" s="364"/>
      <c r="AE221" s="102"/>
      <c r="AF221" s="371"/>
      <c r="AG221" s="372"/>
      <c r="AH221" s="372"/>
      <c r="AI221" s="373"/>
      <c r="AJ221" s="43"/>
      <c r="AK221" s="43"/>
      <c r="AL221" s="43"/>
      <c r="AM221" s="43"/>
      <c r="AN221" s="43"/>
      <c r="AO221" s="342"/>
      <c r="AP221" s="352"/>
    </row>
    <row r="222" spans="1:42" s="318" customFormat="1" x14ac:dyDescent="0.2">
      <c r="A222" s="311" t="s">
        <v>291</v>
      </c>
      <c r="B222" s="316"/>
      <c r="C222" s="283"/>
      <c r="D222" s="283"/>
      <c r="E222" s="283"/>
      <c r="F222" s="283"/>
      <c r="G222" s="282"/>
      <c r="H222" s="283"/>
      <c r="I222" s="284"/>
      <c r="K222" s="309" t="str">
        <f t="shared" si="53"/>
        <v>C25</v>
      </c>
      <c r="L222" s="141"/>
      <c r="M222" s="330"/>
      <c r="N222" s="355"/>
      <c r="O222" s="356"/>
      <c r="P222" s="356"/>
      <c r="Q222" s="356"/>
      <c r="R222" s="357"/>
      <c r="S222" s="141"/>
      <c r="T222" s="141"/>
      <c r="U222" s="141"/>
      <c r="V222" s="141"/>
      <c r="W222" s="141" t="str">
        <f t="shared" si="52"/>
        <v/>
      </c>
      <c r="X222" s="358"/>
      <c r="Y222" s="359"/>
      <c r="Z222" s="360"/>
      <c r="AA222" s="358"/>
      <c r="AB222" s="359"/>
      <c r="AC222" s="363"/>
      <c r="AD222" s="364"/>
      <c r="AE222" s="319"/>
      <c r="AF222" s="365"/>
      <c r="AG222" s="366"/>
      <c r="AH222" s="366"/>
      <c r="AI222" s="367"/>
      <c r="AJ222" s="287"/>
      <c r="AK222" s="287"/>
      <c r="AL222" s="287"/>
      <c r="AM222" s="287"/>
      <c r="AN222" s="287"/>
      <c r="AO222" s="347"/>
      <c r="AP222" s="353"/>
    </row>
    <row r="223" spans="1:42" s="318" customFormat="1" x14ac:dyDescent="0.2">
      <c r="A223" s="311" t="s">
        <v>292</v>
      </c>
      <c r="B223" s="316"/>
      <c r="C223" s="283"/>
      <c r="D223" s="283"/>
      <c r="E223" s="283"/>
      <c r="F223" s="283"/>
      <c r="G223" s="282"/>
      <c r="H223" s="283"/>
      <c r="I223" s="284"/>
      <c r="K223" s="309" t="str">
        <f t="shared" si="53"/>
        <v>C26</v>
      </c>
      <c r="L223" s="141"/>
      <c r="M223" s="287"/>
      <c r="N223" s="355"/>
      <c r="O223" s="356"/>
      <c r="P223" s="356"/>
      <c r="Q223" s="356"/>
      <c r="R223" s="357"/>
      <c r="S223" s="141"/>
      <c r="T223" s="141"/>
      <c r="U223" s="141"/>
      <c r="V223" s="141"/>
      <c r="W223" s="141" t="str">
        <f t="shared" si="52"/>
        <v/>
      </c>
      <c r="X223" s="358"/>
      <c r="Y223" s="359"/>
      <c r="Z223" s="360"/>
      <c r="AA223" s="361"/>
      <c r="AB223" s="362"/>
      <c r="AC223" s="363"/>
      <c r="AD223" s="364"/>
      <c r="AE223" s="319"/>
      <c r="AF223" s="365"/>
      <c r="AG223" s="366"/>
      <c r="AH223" s="366"/>
      <c r="AI223" s="367"/>
      <c r="AJ223" s="287"/>
      <c r="AK223" s="287"/>
      <c r="AL223" s="287"/>
      <c r="AM223" s="287"/>
      <c r="AN223" s="287"/>
      <c r="AO223" s="347"/>
      <c r="AP223" s="353"/>
    </row>
    <row r="224" spans="1:42" s="328" customFormat="1" x14ac:dyDescent="0.2">
      <c r="A224" s="311" t="s">
        <v>293</v>
      </c>
      <c r="B224" s="325"/>
      <c r="C224" s="325"/>
      <c r="D224" s="325"/>
      <c r="E224" s="325"/>
      <c r="F224" s="325"/>
      <c r="G224" s="326"/>
      <c r="H224" s="325"/>
      <c r="I224" s="327"/>
      <c r="K224" s="309" t="str">
        <f t="shared" si="53"/>
        <v>C27</v>
      </c>
      <c r="L224" s="329"/>
      <c r="M224" s="324"/>
      <c r="N224" s="505"/>
      <c r="O224" s="506"/>
      <c r="P224" s="506"/>
      <c r="Q224" s="506"/>
      <c r="R224" s="507"/>
      <c r="S224" s="329"/>
      <c r="T224" s="329"/>
      <c r="U224" s="329"/>
      <c r="V224" s="329"/>
      <c r="W224" s="141" t="str">
        <f t="shared" si="52"/>
        <v/>
      </c>
      <c r="X224" s="412"/>
      <c r="Y224" s="509"/>
      <c r="Z224" s="510"/>
      <c r="AA224" s="412"/>
      <c r="AB224" s="413"/>
      <c r="AC224" s="414"/>
      <c r="AD224" s="415"/>
      <c r="AE224" s="323"/>
      <c r="AF224" s="377"/>
      <c r="AG224" s="378"/>
      <c r="AH224" s="378"/>
      <c r="AI224" s="379"/>
      <c r="AJ224" s="324"/>
      <c r="AK224" s="324"/>
      <c r="AL224" s="324"/>
      <c r="AM224" s="324"/>
      <c r="AN224" s="324"/>
      <c r="AO224" s="343"/>
      <c r="AP224" s="354"/>
    </row>
    <row r="225" spans="1:42" s="318" customFormat="1" x14ac:dyDescent="0.2">
      <c r="A225" s="311" t="s">
        <v>294</v>
      </c>
      <c r="B225" s="283"/>
      <c r="C225" s="283"/>
      <c r="D225" s="283"/>
      <c r="E225" s="283"/>
      <c r="F225" s="283"/>
      <c r="G225" s="282"/>
      <c r="H225" s="283"/>
      <c r="I225" s="284"/>
      <c r="K225" s="309" t="str">
        <f t="shared" si="53"/>
        <v>C28</v>
      </c>
      <c r="L225" s="287"/>
      <c r="M225" s="287"/>
      <c r="N225" s="358"/>
      <c r="O225" s="432"/>
      <c r="P225" s="432"/>
      <c r="Q225" s="432"/>
      <c r="R225" s="360"/>
      <c r="S225" s="141"/>
      <c r="T225" s="141"/>
      <c r="U225" s="141"/>
      <c r="V225" s="141"/>
      <c r="W225" s="141" t="str">
        <f t="shared" si="52"/>
        <v/>
      </c>
      <c r="X225" s="358"/>
      <c r="Y225" s="359"/>
      <c r="Z225" s="360"/>
      <c r="AA225" s="502"/>
      <c r="AB225" s="503"/>
      <c r="AC225" s="433"/>
      <c r="AD225" s="508"/>
      <c r="AE225" s="319"/>
      <c r="AF225" s="374"/>
      <c r="AG225" s="375"/>
      <c r="AH225" s="375"/>
      <c r="AI225" s="376"/>
      <c r="AJ225" s="287"/>
      <c r="AK225" s="287"/>
      <c r="AL225" s="287"/>
      <c r="AM225" s="287"/>
      <c r="AN225" s="287"/>
      <c r="AO225" s="343"/>
      <c r="AP225" s="353"/>
    </row>
    <row r="226" spans="1:42" s="318" customFormat="1" x14ac:dyDescent="0.2">
      <c r="A226" s="311" t="s">
        <v>295</v>
      </c>
      <c r="B226" s="283"/>
      <c r="C226" s="283"/>
      <c r="D226" s="283"/>
      <c r="E226" s="283"/>
      <c r="F226" s="283"/>
      <c r="G226" s="282"/>
      <c r="H226" s="283"/>
      <c r="I226" s="284"/>
      <c r="K226" s="309" t="str">
        <f t="shared" si="53"/>
        <v>C29</v>
      </c>
      <c r="L226" s="287"/>
      <c r="M226" s="331"/>
      <c r="N226" s="358"/>
      <c r="O226" s="432"/>
      <c r="P226" s="432"/>
      <c r="Q226" s="432"/>
      <c r="R226" s="360"/>
      <c r="S226" s="287"/>
      <c r="T226" s="287"/>
      <c r="U226" s="287"/>
      <c r="V226" s="287"/>
      <c r="W226" s="141" t="str">
        <f t="shared" si="52"/>
        <v/>
      </c>
      <c r="X226" s="358"/>
      <c r="Y226" s="359"/>
      <c r="Z226" s="360"/>
      <c r="AA226" s="502"/>
      <c r="AB226" s="503"/>
      <c r="AC226" s="433"/>
      <c r="AD226" s="508"/>
      <c r="AE226" s="319"/>
      <c r="AF226" s="374"/>
      <c r="AG226" s="375"/>
      <c r="AH226" s="375"/>
      <c r="AI226" s="376"/>
      <c r="AJ226" s="287"/>
      <c r="AK226" s="287"/>
      <c r="AL226" s="287"/>
      <c r="AM226" s="287"/>
      <c r="AN226" s="287"/>
      <c r="AO226" s="342"/>
      <c r="AP226" s="353"/>
    </row>
    <row r="227" spans="1:42" s="318" customFormat="1" x14ac:dyDescent="0.2">
      <c r="A227" s="311" t="s">
        <v>296</v>
      </c>
      <c r="B227" s="283"/>
      <c r="C227" s="283"/>
      <c r="D227" s="283"/>
      <c r="E227" s="279"/>
      <c r="F227" s="279"/>
      <c r="G227" s="278"/>
      <c r="H227" s="279"/>
      <c r="I227" s="281"/>
      <c r="K227" s="309" t="str">
        <f t="shared" si="53"/>
        <v>C30</v>
      </c>
      <c r="L227" s="310"/>
      <c r="M227" s="310"/>
      <c r="N227" s="355"/>
      <c r="O227" s="356"/>
      <c r="P227" s="356"/>
      <c r="Q227" s="356"/>
      <c r="R227" s="357"/>
      <c r="S227" s="141"/>
      <c r="T227" s="141"/>
      <c r="U227" s="141"/>
      <c r="V227" s="141"/>
      <c r="W227" s="141" t="str">
        <f t="shared" si="52"/>
        <v/>
      </c>
      <c r="X227" s="355"/>
      <c r="Y227" s="411"/>
      <c r="Z227" s="357"/>
      <c r="AA227" s="502"/>
      <c r="AB227" s="503"/>
      <c r="AC227" s="363"/>
      <c r="AD227" s="364"/>
      <c r="AE227" s="319"/>
      <c r="AF227" s="355"/>
      <c r="AG227" s="356"/>
      <c r="AH227" s="356"/>
      <c r="AI227" s="357"/>
      <c r="AJ227" s="287"/>
      <c r="AK227" s="287"/>
      <c r="AL227" s="287"/>
      <c r="AM227" s="287"/>
      <c r="AN227" s="287"/>
      <c r="AO227" s="343"/>
      <c r="AP227" s="353"/>
    </row>
    <row r="228" spans="1:42" s="318" customFormat="1" x14ac:dyDescent="0.2">
      <c r="A228" s="311" t="s">
        <v>297</v>
      </c>
      <c r="B228" s="279"/>
      <c r="C228" s="279"/>
      <c r="D228" s="286"/>
      <c r="E228" s="283"/>
      <c r="F228" s="283"/>
      <c r="G228" s="285"/>
      <c r="H228" s="286"/>
      <c r="I228" s="307"/>
      <c r="K228" s="309" t="str">
        <f>A228</f>
        <v>C31</v>
      </c>
      <c r="L228" s="141"/>
      <c r="M228" s="310"/>
      <c r="N228" s="355"/>
      <c r="O228" s="356"/>
      <c r="P228" s="356"/>
      <c r="Q228" s="356"/>
      <c r="R228" s="357"/>
      <c r="S228" s="141"/>
      <c r="T228" s="141"/>
      <c r="U228" s="141"/>
      <c r="V228" s="141"/>
      <c r="W228" s="141" t="str">
        <f t="shared" si="52"/>
        <v/>
      </c>
      <c r="X228" s="355"/>
      <c r="Y228" s="411"/>
      <c r="Z228" s="357"/>
      <c r="AA228" s="355"/>
      <c r="AB228" s="356"/>
      <c r="AC228" s="363"/>
      <c r="AD228" s="364"/>
      <c r="AE228" s="319"/>
      <c r="AF228" s="365"/>
      <c r="AG228" s="366"/>
      <c r="AH228" s="366"/>
      <c r="AI228" s="367"/>
      <c r="AJ228" s="287"/>
      <c r="AK228" s="287"/>
      <c r="AL228" s="287"/>
      <c r="AM228" s="287"/>
      <c r="AN228" s="287"/>
      <c r="AO228" s="343"/>
      <c r="AP228" s="353"/>
    </row>
    <row r="229" spans="1:42" s="318" customFormat="1" x14ac:dyDescent="0.2">
      <c r="A229" s="311" t="s">
        <v>298</v>
      </c>
      <c r="B229" s="283"/>
      <c r="C229" s="283"/>
      <c r="D229" s="266"/>
      <c r="E229" s="283"/>
      <c r="F229" s="283"/>
      <c r="G229" s="285"/>
      <c r="H229" s="283"/>
      <c r="I229" s="284"/>
      <c r="K229" s="309" t="str">
        <f>A229</f>
        <v>C32</v>
      </c>
      <c r="L229" s="310"/>
      <c r="M229" s="310"/>
      <c r="N229" s="355"/>
      <c r="O229" s="356"/>
      <c r="P229" s="356"/>
      <c r="Q229" s="356"/>
      <c r="R229" s="357"/>
      <c r="S229" s="141"/>
      <c r="T229" s="141"/>
      <c r="U229" s="141"/>
      <c r="V229" s="141"/>
      <c r="W229" s="141" t="str">
        <f t="shared" si="52"/>
        <v/>
      </c>
      <c r="X229" s="355"/>
      <c r="Y229" s="411"/>
      <c r="Z229" s="357"/>
      <c r="AA229" s="355"/>
      <c r="AB229" s="356"/>
      <c r="AC229" s="363"/>
      <c r="AD229" s="364"/>
      <c r="AE229" s="319"/>
      <c r="AF229" s="365"/>
      <c r="AG229" s="366"/>
      <c r="AH229" s="366"/>
      <c r="AI229" s="367"/>
      <c r="AJ229" s="287"/>
      <c r="AK229" s="287"/>
      <c r="AL229" s="287"/>
      <c r="AM229" s="287"/>
      <c r="AN229" s="287"/>
      <c r="AO229" s="342"/>
      <c r="AP229" s="353"/>
    </row>
    <row r="230" spans="1:42" s="318" customFormat="1" x14ac:dyDescent="0.2">
      <c r="A230" s="311" t="s">
        <v>299</v>
      </c>
      <c r="B230" s="283"/>
      <c r="C230" s="279"/>
      <c r="D230" s="279"/>
      <c r="E230" s="279"/>
      <c r="F230" s="279"/>
      <c r="G230" s="278"/>
      <c r="H230" s="279"/>
      <c r="I230" s="281"/>
      <c r="K230" s="309" t="str">
        <f>A230</f>
        <v>C33</v>
      </c>
      <c r="L230" s="141"/>
      <c r="M230" s="310"/>
      <c r="N230" s="355"/>
      <c r="O230" s="356"/>
      <c r="P230" s="356"/>
      <c r="Q230" s="356"/>
      <c r="R230" s="357"/>
      <c r="S230" s="141"/>
      <c r="T230" s="141"/>
      <c r="U230" s="141"/>
      <c r="V230" s="141"/>
      <c r="W230" s="141" t="str">
        <f t="shared" si="52"/>
        <v/>
      </c>
      <c r="X230" s="355"/>
      <c r="Y230" s="411"/>
      <c r="Z230" s="357"/>
      <c r="AA230" s="355"/>
      <c r="AB230" s="411"/>
      <c r="AC230" s="363"/>
      <c r="AD230" s="364"/>
      <c r="AE230" s="319"/>
      <c r="AF230" s="429"/>
      <c r="AG230" s="430"/>
      <c r="AH230" s="430"/>
      <c r="AI230" s="435"/>
      <c r="AJ230" s="287"/>
      <c r="AK230" s="287"/>
      <c r="AL230" s="287"/>
      <c r="AM230" s="287"/>
      <c r="AN230" s="287"/>
      <c r="AO230" s="343"/>
      <c r="AP230" s="353"/>
    </row>
    <row r="231" spans="1:42" s="318" customFormat="1" x14ac:dyDescent="0.2">
      <c r="A231" s="311" t="s">
        <v>377</v>
      </c>
      <c r="B231" s="279"/>
      <c r="C231" s="283"/>
      <c r="D231" s="286"/>
      <c r="E231" s="283"/>
      <c r="F231" s="283"/>
      <c r="G231" s="285"/>
      <c r="H231" s="286"/>
      <c r="I231" s="307"/>
      <c r="K231" s="309" t="str">
        <f t="shared" si="53"/>
        <v>C34</v>
      </c>
      <c r="L231" s="141"/>
      <c r="M231" s="310"/>
      <c r="N231" s="355"/>
      <c r="O231" s="356"/>
      <c r="P231" s="356"/>
      <c r="Q231" s="356"/>
      <c r="R231" s="357"/>
      <c r="S231" s="141"/>
      <c r="T231" s="141"/>
      <c r="U231" s="141"/>
      <c r="V231" s="141"/>
      <c r="W231" s="141" t="str">
        <f t="shared" ref="W231:W244" si="55">IF(T231+U231+V231=0,"",T231+U231+V231)</f>
        <v/>
      </c>
      <c r="X231" s="355"/>
      <c r="Y231" s="411"/>
      <c r="Z231" s="357"/>
      <c r="AA231" s="502"/>
      <c r="AB231" s="503"/>
      <c r="AC231" s="363"/>
      <c r="AD231" s="364"/>
      <c r="AE231" s="319"/>
      <c r="AF231" s="355"/>
      <c r="AG231" s="356"/>
      <c r="AH231" s="356"/>
      <c r="AI231" s="357"/>
      <c r="AJ231" s="287"/>
      <c r="AK231" s="287"/>
      <c r="AL231" s="287"/>
      <c r="AM231" s="287"/>
      <c r="AN231" s="287"/>
      <c r="AO231" s="342"/>
      <c r="AP231" s="353"/>
    </row>
    <row r="232" spans="1:42" s="97" customFormat="1" x14ac:dyDescent="0.2">
      <c r="A232" s="101" t="s">
        <v>300</v>
      </c>
      <c r="B232" s="108"/>
      <c r="C232" s="113"/>
      <c r="D232" s="33"/>
      <c r="E232" s="108"/>
      <c r="F232" s="113"/>
      <c r="G232" s="122"/>
      <c r="H232" s="33"/>
      <c r="I232" s="34"/>
      <c r="K232" s="99" t="str">
        <f t="shared" si="53"/>
        <v>C35</v>
      </c>
      <c r="L232" s="29"/>
      <c r="M232" s="29"/>
      <c r="N232" s="380"/>
      <c r="O232" s="390"/>
      <c r="P232" s="390"/>
      <c r="Q232" s="390"/>
      <c r="R232" s="382"/>
      <c r="S232" s="100"/>
      <c r="T232" s="100"/>
      <c r="U232" s="100"/>
      <c r="V232" s="100"/>
      <c r="W232" s="141" t="str">
        <f t="shared" si="55"/>
        <v/>
      </c>
      <c r="X232" s="380"/>
      <c r="Y232" s="381"/>
      <c r="Z232" s="382"/>
      <c r="AA232" s="383"/>
      <c r="AB232" s="384"/>
      <c r="AC232" s="388"/>
      <c r="AD232" s="389"/>
      <c r="AE232" s="102" t="str">
        <f t="shared" ref="AE232:AE244" si="56">IF($AC232&gt;0,IF(AND($S232=1,$W232&gt;13,$W232&lt;16),1,IF(AND($S232=2,$W232&gt;10,$W232&lt;14),1,IF(AND($S232=3,$W232&gt;7,$W232&lt;11),1,IF(AND($S232=2,$W232&gt;13, $W232&lt;16),2,IF(AND($S232=3,$W232&gt;10,$W232&lt;14),2,IF(AND($S232=4,$W232&gt;2,$W232&lt;11),2,IF(AND($S232=3,$W232&gt;13,$W232&lt;16),3,IF(AND($S232=4,$W232&gt;10, $W232&lt;16),3,"-")))))))),"")</f>
        <v/>
      </c>
      <c r="AF232" s="383"/>
      <c r="AG232" s="384"/>
      <c r="AH232" s="384"/>
      <c r="AI232" s="387"/>
      <c r="AJ232" s="43"/>
      <c r="AK232" s="43"/>
      <c r="AL232" s="43"/>
      <c r="AM232" s="43"/>
      <c r="AN232" s="43"/>
      <c r="AO232" s="347"/>
      <c r="AP232" s="352"/>
    </row>
    <row r="233" spans="1:42" s="97" customFormat="1" x14ac:dyDescent="0.2">
      <c r="A233" s="101" t="s">
        <v>301</v>
      </c>
      <c r="B233" s="108"/>
      <c r="C233" s="113"/>
      <c r="D233" s="33"/>
      <c r="E233" s="113"/>
      <c r="F233" s="113"/>
      <c r="G233" s="122"/>
      <c r="H233" s="33"/>
      <c r="I233" s="34"/>
      <c r="K233" s="99" t="str">
        <f t="shared" si="53"/>
        <v>C36</v>
      </c>
      <c r="L233" s="29"/>
      <c r="M233" s="29"/>
      <c r="N233" s="380"/>
      <c r="O233" s="390"/>
      <c r="P233" s="390"/>
      <c r="Q233" s="390"/>
      <c r="R233" s="382"/>
      <c r="S233" s="100"/>
      <c r="T233" s="100"/>
      <c r="U233" s="100"/>
      <c r="V233" s="100"/>
      <c r="W233" s="141" t="str">
        <f t="shared" si="55"/>
        <v/>
      </c>
      <c r="X233" s="383"/>
      <c r="Y233" s="384"/>
      <c r="Z233" s="387"/>
      <c r="AA233" s="383"/>
      <c r="AB233" s="384"/>
      <c r="AC233" s="388"/>
      <c r="AD233" s="389"/>
      <c r="AE233" s="102" t="str">
        <f t="shared" si="56"/>
        <v/>
      </c>
      <c r="AF233" s="380"/>
      <c r="AG233" s="390"/>
      <c r="AH233" s="390"/>
      <c r="AI233" s="382"/>
      <c r="AJ233" s="43"/>
      <c r="AK233" s="43"/>
      <c r="AL233" s="43"/>
      <c r="AM233" s="43"/>
      <c r="AN233" s="43"/>
      <c r="AO233" s="347"/>
      <c r="AP233" s="352"/>
    </row>
    <row r="234" spans="1:42" s="97" customFormat="1" x14ac:dyDescent="0.2">
      <c r="A234" s="101" t="s">
        <v>302</v>
      </c>
      <c r="B234" s="108"/>
      <c r="C234" s="108"/>
      <c r="D234" s="33"/>
      <c r="E234" s="113"/>
      <c r="F234" s="113"/>
      <c r="G234" s="122"/>
      <c r="H234" s="33"/>
      <c r="I234" s="34"/>
      <c r="K234" s="99" t="str">
        <f t="shared" si="53"/>
        <v>C37</v>
      </c>
      <c r="L234" s="29"/>
      <c r="M234" s="29"/>
      <c r="N234" s="380"/>
      <c r="O234" s="390"/>
      <c r="P234" s="390"/>
      <c r="Q234" s="390"/>
      <c r="R234" s="382"/>
      <c r="S234" s="100"/>
      <c r="T234" s="100"/>
      <c r="U234" s="100"/>
      <c r="V234" s="100"/>
      <c r="W234" s="141" t="str">
        <f t="shared" si="55"/>
        <v/>
      </c>
      <c r="X234" s="380"/>
      <c r="Y234" s="381"/>
      <c r="Z234" s="382"/>
      <c r="AA234" s="383"/>
      <c r="AB234" s="384"/>
      <c r="AC234" s="388"/>
      <c r="AD234" s="389"/>
      <c r="AE234" s="102" t="str">
        <f t="shared" si="56"/>
        <v/>
      </c>
      <c r="AF234" s="383"/>
      <c r="AG234" s="384"/>
      <c r="AH234" s="384"/>
      <c r="AI234" s="387"/>
      <c r="AJ234" s="43"/>
      <c r="AK234" s="43"/>
      <c r="AL234" s="43"/>
      <c r="AM234" s="43"/>
      <c r="AN234" s="43"/>
      <c r="AO234" s="343"/>
      <c r="AP234" s="352"/>
    </row>
    <row r="235" spans="1:42" s="97" customFormat="1" x14ac:dyDescent="0.2">
      <c r="A235" s="101" t="s">
        <v>303</v>
      </c>
      <c r="B235" s="107"/>
      <c r="C235" s="113"/>
      <c r="D235" s="108"/>
      <c r="E235" s="108"/>
      <c r="F235" s="108"/>
      <c r="G235" s="106"/>
      <c r="H235" s="108"/>
      <c r="I235" s="110"/>
      <c r="K235" s="99" t="str">
        <f t="shared" si="53"/>
        <v>C38</v>
      </c>
      <c r="L235" s="29"/>
      <c r="M235" s="29"/>
      <c r="N235" s="380"/>
      <c r="O235" s="390"/>
      <c r="P235" s="390"/>
      <c r="Q235" s="390"/>
      <c r="R235" s="382"/>
      <c r="S235" s="100"/>
      <c r="T235" s="100"/>
      <c r="U235" s="100"/>
      <c r="V235" s="100"/>
      <c r="W235" s="141" t="str">
        <f t="shared" si="55"/>
        <v/>
      </c>
      <c r="X235" s="380"/>
      <c r="Y235" s="381"/>
      <c r="Z235" s="382"/>
      <c r="AA235" s="383"/>
      <c r="AB235" s="384"/>
      <c r="AC235" s="388"/>
      <c r="AD235" s="389"/>
      <c r="AE235" s="102" t="str">
        <f t="shared" si="56"/>
        <v/>
      </c>
      <c r="AF235" s="383"/>
      <c r="AG235" s="384"/>
      <c r="AH235" s="384"/>
      <c r="AI235" s="387"/>
      <c r="AJ235" s="43"/>
      <c r="AK235" s="43"/>
      <c r="AL235" s="43"/>
      <c r="AM235" s="43"/>
      <c r="AN235" s="43"/>
      <c r="AO235" s="343"/>
      <c r="AP235" s="352"/>
    </row>
    <row r="236" spans="1:42" s="97" customFormat="1" x14ac:dyDescent="0.2">
      <c r="A236" s="101" t="s">
        <v>304</v>
      </c>
      <c r="B236" s="107"/>
      <c r="C236" s="113"/>
      <c r="D236" s="108"/>
      <c r="E236" s="113"/>
      <c r="F236" s="113"/>
      <c r="G236" s="112"/>
      <c r="H236" s="113"/>
      <c r="I236" s="114"/>
      <c r="K236" s="99" t="str">
        <f t="shared" si="53"/>
        <v>C39</v>
      </c>
      <c r="L236" s="29"/>
      <c r="M236" s="29"/>
      <c r="N236" s="380"/>
      <c r="O236" s="390"/>
      <c r="P236" s="390"/>
      <c r="Q236" s="390"/>
      <c r="R236" s="382"/>
      <c r="S236" s="100"/>
      <c r="T236" s="100"/>
      <c r="U236" s="100"/>
      <c r="V236" s="100"/>
      <c r="W236" s="141" t="str">
        <f t="shared" si="55"/>
        <v/>
      </c>
      <c r="X236" s="380"/>
      <c r="Y236" s="381"/>
      <c r="Z236" s="382"/>
      <c r="AA236" s="383"/>
      <c r="AB236" s="384"/>
      <c r="AC236" s="388"/>
      <c r="AD236" s="389"/>
      <c r="AE236" s="102" t="str">
        <f t="shared" si="56"/>
        <v/>
      </c>
      <c r="AF236" s="383"/>
      <c r="AG236" s="384"/>
      <c r="AH236" s="384"/>
      <c r="AI236" s="387"/>
      <c r="AJ236" s="43"/>
      <c r="AK236" s="43"/>
      <c r="AL236" s="43"/>
      <c r="AM236" s="43"/>
      <c r="AN236" s="43"/>
      <c r="AO236" s="342"/>
      <c r="AP236" s="352"/>
    </row>
    <row r="237" spans="1:42" s="97" customFormat="1" x14ac:dyDescent="0.2">
      <c r="A237" s="101" t="s">
        <v>305</v>
      </c>
      <c r="B237" s="107"/>
      <c r="C237" s="108"/>
      <c r="D237" s="108"/>
      <c r="E237" s="108"/>
      <c r="F237" s="108"/>
      <c r="G237" s="109"/>
      <c r="H237" s="108"/>
      <c r="I237" s="110"/>
      <c r="K237" s="99" t="str">
        <f t="shared" si="53"/>
        <v>C40</v>
      </c>
      <c r="L237" s="29"/>
      <c r="M237" s="29"/>
      <c r="N237" s="380"/>
      <c r="O237" s="390"/>
      <c r="P237" s="390"/>
      <c r="Q237" s="390"/>
      <c r="R237" s="382"/>
      <c r="S237" s="100"/>
      <c r="T237" s="100"/>
      <c r="U237" s="100"/>
      <c r="V237" s="100"/>
      <c r="W237" s="141" t="str">
        <f t="shared" si="55"/>
        <v/>
      </c>
      <c r="X237" s="383"/>
      <c r="Y237" s="384"/>
      <c r="Z237" s="387"/>
      <c r="AA237" s="380"/>
      <c r="AB237" s="390"/>
      <c r="AC237" s="388"/>
      <c r="AD237" s="389"/>
      <c r="AE237" s="102" t="str">
        <f t="shared" si="56"/>
        <v/>
      </c>
      <c r="AF237" s="355"/>
      <c r="AG237" s="356"/>
      <c r="AH237" s="356"/>
      <c r="AI237" s="357"/>
      <c r="AJ237" s="43"/>
      <c r="AK237" s="43"/>
      <c r="AL237" s="43"/>
      <c r="AM237" s="43"/>
      <c r="AN237" s="43"/>
      <c r="AO237" s="343"/>
      <c r="AP237" s="352"/>
    </row>
    <row r="238" spans="1:42" s="97" customFormat="1" x14ac:dyDescent="0.2">
      <c r="A238" s="101" t="s">
        <v>306</v>
      </c>
      <c r="B238" s="107"/>
      <c r="C238" s="108"/>
      <c r="D238" s="108"/>
      <c r="E238" s="108"/>
      <c r="F238" s="108"/>
      <c r="G238" s="109"/>
      <c r="H238" s="108"/>
      <c r="I238" s="110"/>
      <c r="K238" s="99" t="str">
        <f t="shared" si="53"/>
        <v>C41</v>
      </c>
      <c r="L238" s="29"/>
      <c r="M238" s="29"/>
      <c r="N238" s="380"/>
      <c r="O238" s="390"/>
      <c r="P238" s="390"/>
      <c r="Q238" s="390"/>
      <c r="R238" s="382"/>
      <c r="S238" s="100"/>
      <c r="T238" s="100"/>
      <c r="U238" s="100"/>
      <c r="V238" s="100"/>
      <c r="W238" s="141" t="str">
        <f t="shared" si="55"/>
        <v/>
      </c>
      <c r="X238" s="383"/>
      <c r="Y238" s="384"/>
      <c r="Z238" s="387"/>
      <c r="AA238" s="383"/>
      <c r="AB238" s="384"/>
      <c r="AC238" s="388"/>
      <c r="AD238" s="389"/>
      <c r="AE238" s="102" t="str">
        <f t="shared" si="56"/>
        <v/>
      </c>
      <c r="AF238" s="355"/>
      <c r="AG238" s="356"/>
      <c r="AH238" s="356"/>
      <c r="AI238" s="357"/>
      <c r="AJ238" s="43"/>
      <c r="AK238" s="43"/>
      <c r="AL238" s="43"/>
      <c r="AM238" s="43"/>
      <c r="AN238" s="43"/>
      <c r="AO238" s="343"/>
      <c r="AP238" s="352"/>
    </row>
    <row r="239" spans="1:42" s="97" customFormat="1" x14ac:dyDescent="0.2">
      <c r="A239" s="101" t="s">
        <v>307</v>
      </c>
      <c r="B239" s="107"/>
      <c r="C239" s="108"/>
      <c r="D239" s="108"/>
      <c r="E239" s="108"/>
      <c r="F239" s="108"/>
      <c r="G239" s="109"/>
      <c r="H239" s="108"/>
      <c r="I239" s="110"/>
      <c r="K239" s="99" t="str">
        <f t="shared" si="53"/>
        <v>C42</v>
      </c>
      <c r="L239" s="29"/>
      <c r="M239" s="29"/>
      <c r="N239" s="380"/>
      <c r="O239" s="390"/>
      <c r="P239" s="390"/>
      <c r="Q239" s="390"/>
      <c r="R239" s="382"/>
      <c r="S239" s="100"/>
      <c r="T239" s="100"/>
      <c r="U239" s="100"/>
      <c r="V239" s="100"/>
      <c r="W239" s="141" t="str">
        <f t="shared" si="55"/>
        <v/>
      </c>
      <c r="X239" s="355"/>
      <c r="Y239" s="411"/>
      <c r="Z239" s="357"/>
      <c r="AA239" s="383"/>
      <c r="AB239" s="384"/>
      <c r="AC239" s="388"/>
      <c r="AD239" s="389"/>
      <c r="AE239" s="102" t="str">
        <f t="shared" si="56"/>
        <v/>
      </c>
      <c r="AF239" s="355"/>
      <c r="AG239" s="356"/>
      <c r="AH239" s="356"/>
      <c r="AI239" s="357"/>
      <c r="AJ239" s="43"/>
      <c r="AK239" s="43"/>
      <c r="AL239" s="43"/>
      <c r="AM239" s="43"/>
      <c r="AN239" s="43"/>
      <c r="AO239" s="342"/>
      <c r="AP239" s="352"/>
    </row>
    <row r="240" spans="1:42" s="97" customFormat="1" x14ac:dyDescent="0.2">
      <c r="A240" s="101" t="s">
        <v>318</v>
      </c>
      <c r="B240" s="107"/>
      <c r="C240" s="113"/>
      <c r="D240" s="113"/>
      <c r="E240" s="113"/>
      <c r="F240" s="113"/>
      <c r="G240" s="112"/>
      <c r="H240" s="113"/>
      <c r="I240" s="114"/>
      <c r="K240" s="99" t="str">
        <f t="shared" si="53"/>
        <v>C43</v>
      </c>
      <c r="L240" s="29"/>
      <c r="M240" s="29"/>
      <c r="N240" s="380"/>
      <c r="O240" s="390"/>
      <c r="P240" s="390"/>
      <c r="Q240" s="390"/>
      <c r="R240" s="382"/>
      <c r="S240" s="100"/>
      <c r="T240" s="100"/>
      <c r="U240" s="100"/>
      <c r="V240" s="100"/>
      <c r="W240" s="141" t="str">
        <f t="shared" si="55"/>
        <v/>
      </c>
      <c r="X240" s="383"/>
      <c r="Y240" s="384"/>
      <c r="Z240" s="387"/>
      <c r="AA240" s="383"/>
      <c r="AB240" s="384"/>
      <c r="AC240" s="388"/>
      <c r="AD240" s="389"/>
      <c r="AE240" s="102" t="str">
        <f t="shared" si="56"/>
        <v/>
      </c>
      <c r="AF240" s="355"/>
      <c r="AG240" s="356"/>
      <c r="AH240" s="356"/>
      <c r="AI240" s="357"/>
      <c r="AJ240" s="43"/>
      <c r="AK240" s="43"/>
      <c r="AL240" s="43"/>
      <c r="AM240" s="43"/>
      <c r="AN240" s="43"/>
      <c r="AO240" s="343"/>
      <c r="AP240" s="352"/>
    </row>
    <row r="241" spans="1:42" s="97" customFormat="1" x14ac:dyDescent="0.2">
      <c r="A241" s="101" t="s">
        <v>319</v>
      </c>
      <c r="B241" s="107"/>
      <c r="C241" s="108"/>
      <c r="D241" s="108"/>
      <c r="E241" s="113"/>
      <c r="F241" s="113"/>
      <c r="G241" s="112"/>
      <c r="H241" s="113"/>
      <c r="I241" s="114"/>
      <c r="K241" s="99" t="str">
        <f t="shared" si="53"/>
        <v>C44</v>
      </c>
      <c r="L241" s="29"/>
      <c r="M241" s="29"/>
      <c r="N241" s="380"/>
      <c r="O241" s="390"/>
      <c r="P241" s="390"/>
      <c r="Q241" s="390"/>
      <c r="R241" s="382"/>
      <c r="S241" s="100"/>
      <c r="T241" s="100"/>
      <c r="U241" s="100"/>
      <c r="V241" s="100"/>
      <c r="W241" s="141" t="str">
        <f t="shared" si="55"/>
        <v/>
      </c>
      <c r="X241" s="380"/>
      <c r="Y241" s="381"/>
      <c r="Z241" s="382"/>
      <c r="AA241" s="383"/>
      <c r="AB241" s="384"/>
      <c r="AC241" s="388"/>
      <c r="AD241" s="389"/>
      <c r="AE241" s="102" t="str">
        <f t="shared" si="56"/>
        <v/>
      </c>
      <c r="AF241" s="380"/>
      <c r="AG241" s="390"/>
      <c r="AH241" s="390"/>
      <c r="AI241" s="382"/>
      <c r="AJ241" s="43"/>
      <c r="AK241" s="43"/>
      <c r="AL241" s="43"/>
      <c r="AM241" s="43"/>
      <c r="AN241" s="43"/>
      <c r="AO241" s="342"/>
      <c r="AP241" s="352"/>
    </row>
    <row r="242" spans="1:42" s="97" customFormat="1" x14ac:dyDescent="0.2">
      <c r="A242" s="101" t="s">
        <v>320</v>
      </c>
      <c r="B242" s="107"/>
      <c r="C242" s="108"/>
      <c r="D242" s="108"/>
      <c r="E242" s="108"/>
      <c r="F242" s="108"/>
      <c r="G242" s="109"/>
      <c r="H242" s="108"/>
      <c r="I242" s="110"/>
      <c r="K242" s="99" t="str">
        <f t="shared" si="53"/>
        <v>C45</v>
      </c>
      <c r="L242" s="98"/>
      <c r="M242" s="98"/>
      <c r="N242" s="380"/>
      <c r="O242" s="390"/>
      <c r="P242" s="390"/>
      <c r="Q242" s="390"/>
      <c r="R242" s="382"/>
      <c r="S242" s="100"/>
      <c r="T242" s="100"/>
      <c r="U242" s="100"/>
      <c r="V242" s="100"/>
      <c r="W242" s="141" t="str">
        <f t="shared" si="55"/>
        <v/>
      </c>
      <c r="X242" s="385"/>
      <c r="Y242" s="386"/>
      <c r="Z242" s="387"/>
      <c r="AA242" s="409"/>
      <c r="AB242" s="410"/>
      <c r="AC242" s="388"/>
      <c r="AD242" s="389"/>
      <c r="AE242" s="102" t="str">
        <f t="shared" si="56"/>
        <v/>
      </c>
      <c r="AF242" s="383"/>
      <c r="AG242" s="384"/>
      <c r="AH242" s="384"/>
      <c r="AI242" s="387"/>
      <c r="AJ242" s="100"/>
      <c r="AK242" s="100"/>
      <c r="AL242" s="100"/>
      <c r="AM242" s="100"/>
      <c r="AN242" s="100" t="str">
        <f>IF(AK242+AL242+AM242=0,"",AK242+AL242+AM242)</f>
        <v/>
      </c>
      <c r="AO242" s="347"/>
      <c r="AP242" s="345"/>
    </row>
    <row r="243" spans="1:42" s="97" customFormat="1" x14ac:dyDescent="0.2">
      <c r="A243" s="101" t="s">
        <v>321</v>
      </c>
      <c r="B243" s="107"/>
      <c r="C243" s="113"/>
      <c r="D243" s="108"/>
      <c r="E243" s="113"/>
      <c r="F243" s="108"/>
      <c r="G243" s="112"/>
      <c r="H243" s="113"/>
      <c r="I243" s="114"/>
      <c r="K243" s="99" t="str">
        <f t="shared" si="53"/>
        <v>C46</v>
      </c>
      <c r="L243" s="29"/>
      <c r="M243" s="29"/>
      <c r="N243" s="380"/>
      <c r="O243" s="390"/>
      <c r="P243" s="390"/>
      <c r="Q243" s="390"/>
      <c r="R243" s="382"/>
      <c r="S243" s="43"/>
      <c r="T243" s="43"/>
      <c r="U243" s="43"/>
      <c r="V243" s="43"/>
      <c r="W243" s="141" t="str">
        <f t="shared" si="55"/>
        <v/>
      </c>
      <c r="X243" s="385"/>
      <c r="Y243" s="386"/>
      <c r="Z243" s="387"/>
      <c r="AA243" s="409"/>
      <c r="AB243" s="410"/>
      <c r="AC243" s="388"/>
      <c r="AD243" s="389"/>
      <c r="AE243" s="102" t="str">
        <f t="shared" si="56"/>
        <v/>
      </c>
      <c r="AF243" s="383"/>
      <c r="AG243" s="384"/>
      <c r="AH243" s="384"/>
      <c r="AI243" s="387"/>
      <c r="AJ243" s="43"/>
      <c r="AK243" s="43"/>
      <c r="AL243" s="43"/>
      <c r="AM243" s="43"/>
      <c r="AN243" s="43"/>
      <c r="AO243" s="347"/>
      <c r="AP243" s="352"/>
    </row>
    <row r="244" spans="1:42" ht="13.5" thickBot="1" x14ac:dyDescent="0.25">
      <c r="A244" s="40" t="s">
        <v>326</v>
      </c>
      <c r="B244" s="119"/>
      <c r="C244" s="119"/>
      <c r="D244" s="119"/>
      <c r="E244" s="119"/>
      <c r="F244" s="119"/>
      <c r="G244" s="120"/>
      <c r="H244" s="119"/>
      <c r="I244" s="121"/>
      <c r="K244" s="83" t="str">
        <f t="shared" si="53"/>
        <v>C47</v>
      </c>
      <c r="L244" s="2"/>
      <c r="M244" s="2"/>
      <c r="N244" s="422"/>
      <c r="O244" s="423"/>
      <c r="P244" s="423"/>
      <c r="Q244" s="423"/>
      <c r="R244" s="452"/>
      <c r="S244" s="41"/>
      <c r="T244" s="41"/>
      <c r="U244" s="41"/>
      <c r="V244" s="41"/>
      <c r="W244" s="141" t="str">
        <f t="shared" si="55"/>
        <v/>
      </c>
      <c r="X244" s="422"/>
      <c r="Y244" s="451"/>
      <c r="Z244" s="452"/>
      <c r="AA244" s="422"/>
      <c r="AB244" s="504"/>
      <c r="AC244" s="420"/>
      <c r="AD244" s="431"/>
      <c r="AE244" s="51" t="str">
        <f t="shared" si="56"/>
        <v/>
      </c>
      <c r="AF244" s="400"/>
      <c r="AG244" s="401"/>
      <c r="AH244" s="401"/>
      <c r="AI244" s="402"/>
      <c r="AJ244" s="41"/>
      <c r="AK244" s="41"/>
      <c r="AL244" s="41"/>
      <c r="AM244" s="41"/>
      <c r="AN244" s="41"/>
      <c r="AO244" s="348"/>
      <c r="AP244" s="346"/>
    </row>
    <row r="245" spans="1:42" ht="14.25" thickTop="1" thickBot="1" x14ac:dyDescent="0.25"/>
    <row r="246" spans="1:42" ht="13.5" thickTop="1" x14ac:dyDescent="0.2">
      <c r="A246" s="481" t="s">
        <v>116</v>
      </c>
      <c r="B246" s="482"/>
      <c r="C246" s="482"/>
      <c r="D246" s="482"/>
      <c r="E246" s="482"/>
      <c r="F246" s="482"/>
      <c r="G246" s="482"/>
      <c r="H246" s="482"/>
      <c r="I246" s="483"/>
      <c r="K246" s="457" t="str">
        <f>A246</f>
        <v>D Niet bediend - buiten bedieningstijden</v>
      </c>
      <c r="L246" s="458"/>
      <c r="M246" s="458"/>
      <c r="N246" s="458"/>
      <c r="O246" s="458"/>
      <c r="P246" s="458"/>
      <c r="Q246" s="458"/>
      <c r="R246" s="458"/>
      <c r="S246" s="458"/>
      <c r="T246" s="458"/>
      <c r="U246" s="458"/>
      <c r="V246" s="458"/>
      <c r="W246" s="458"/>
      <c r="X246" s="458"/>
      <c r="Y246" s="458"/>
      <c r="Z246" s="458"/>
      <c r="AA246" s="458"/>
      <c r="AB246" s="458"/>
      <c r="AC246" s="458"/>
      <c r="AD246" s="458"/>
      <c r="AE246" s="458"/>
      <c r="AF246" s="458"/>
      <c r="AG246" s="458"/>
      <c r="AH246" s="458"/>
      <c r="AI246" s="458"/>
      <c r="AJ246" s="458"/>
      <c r="AK246" s="458"/>
      <c r="AL246" s="458"/>
      <c r="AM246" s="458"/>
      <c r="AN246" s="458"/>
      <c r="AO246" s="458"/>
      <c r="AP246" s="459"/>
    </row>
    <row r="247" spans="1:42" x14ac:dyDescent="0.2">
      <c r="A247" s="27" t="s">
        <v>206</v>
      </c>
      <c r="B247" s="64" t="s">
        <v>260</v>
      </c>
      <c r="C247" s="19"/>
      <c r="D247" s="18"/>
      <c r="E247" s="18"/>
      <c r="F247" s="19"/>
      <c r="G247" s="90"/>
      <c r="H247" s="19"/>
      <c r="I247" s="20"/>
      <c r="K247" s="23" t="str">
        <f>A247</f>
        <v>D1</v>
      </c>
      <c r="L247" s="24"/>
      <c r="M247" s="25"/>
      <c r="N247" s="380"/>
      <c r="O247" s="390"/>
      <c r="P247" s="390"/>
      <c r="Q247" s="390"/>
      <c r="R247" s="382"/>
      <c r="S247" s="24"/>
      <c r="T247" s="24"/>
      <c r="U247" s="24"/>
      <c r="V247" s="100"/>
      <c r="W247" s="24" t="str">
        <f>IF(T247+U247+V247=0,"",T247+U247+V247)</f>
        <v/>
      </c>
      <c r="X247" s="380"/>
      <c r="Y247" s="381"/>
      <c r="Z247" s="382"/>
      <c r="AA247" s="380"/>
      <c r="AB247" s="390"/>
      <c r="AC247" s="388"/>
      <c r="AD247" s="389"/>
      <c r="AE247" s="102" t="str">
        <f t="shared" ref="AE247:AE258" si="57">IF($AC247&gt;0,IF(AND($S247=1,$W247&gt;13,$W247&lt;16),1,IF(AND($S247=2,$W247&gt;10,$W247&lt;14),1,IF(AND($S247=3,$W247&gt;7,$W247&lt;11),1,IF(AND($S247=2,$W247&gt;13, $W247&lt;16),2,IF(AND($S247=3,$W247&gt;10,$W247&lt;14),2,IF(AND($S247=4,$W247&gt;2,$W247&lt;11),2,IF(AND($S247=3,$W247&gt;13,$W247&lt;16),3,IF(AND($S247=4,$W247&gt;10, $W247&lt;16),3,"-")))))))),"")</f>
        <v/>
      </c>
      <c r="AF247" s="380"/>
      <c r="AG247" s="390"/>
      <c r="AH247" s="390"/>
      <c r="AI247" s="382"/>
      <c r="AJ247" s="24"/>
      <c r="AK247" s="24"/>
      <c r="AL247" s="24"/>
      <c r="AM247" s="24"/>
      <c r="AN247" s="24" t="str">
        <f>IF(AK247+AL247+AM247=0,"",AK247+AL247+AM247)</f>
        <v/>
      </c>
      <c r="AO247" s="343"/>
      <c r="AP247" s="345"/>
    </row>
    <row r="248" spans="1:42" x14ac:dyDescent="0.2">
      <c r="A248" s="27" t="s">
        <v>207</v>
      </c>
      <c r="B248" s="64" t="s">
        <v>260</v>
      </c>
      <c r="C248" s="19"/>
      <c r="D248" s="18"/>
      <c r="E248" s="18"/>
      <c r="F248" s="19"/>
      <c r="G248" s="90"/>
      <c r="H248" s="19"/>
      <c r="I248" s="20"/>
      <c r="K248" s="23" t="str">
        <f t="shared" ref="K248:K258" si="58">A248</f>
        <v>D2</v>
      </c>
      <c r="L248" s="13"/>
      <c r="M248" s="13"/>
      <c r="N248" s="383"/>
      <c r="O248" s="384"/>
      <c r="P248" s="384"/>
      <c r="Q248" s="384"/>
      <c r="R248" s="384"/>
      <c r="S248" s="24"/>
      <c r="T248" s="24"/>
      <c r="U248" s="24"/>
      <c r="V248" s="100"/>
      <c r="W248" s="24" t="str">
        <f t="shared" ref="W248:W258" si="59">IF(T248+U248+V248=0,"",T248+U248+V248)</f>
        <v/>
      </c>
      <c r="X248" s="385"/>
      <c r="Y248" s="386"/>
      <c r="Z248" s="387"/>
      <c r="AA248" s="383"/>
      <c r="AB248" s="384"/>
      <c r="AC248" s="388"/>
      <c r="AD248" s="389"/>
      <c r="AE248" s="102" t="str">
        <f t="shared" si="57"/>
        <v/>
      </c>
      <c r="AF248" s="383"/>
      <c r="AG248" s="384"/>
      <c r="AH248" s="384"/>
      <c r="AI248" s="387"/>
      <c r="AJ248" s="24"/>
      <c r="AK248" s="24"/>
      <c r="AL248" s="24"/>
      <c r="AM248" s="24"/>
      <c r="AN248" s="24" t="str">
        <f t="shared" ref="AN248:AN258" si="60">IF(AK248+AL248+AM248=0,"",AK248+AL248+AM248)</f>
        <v/>
      </c>
      <c r="AO248" s="342"/>
      <c r="AP248" s="345"/>
    </row>
    <row r="249" spans="1:42" x14ac:dyDescent="0.2">
      <c r="A249" s="27" t="s">
        <v>208</v>
      </c>
      <c r="B249" s="64" t="s">
        <v>260</v>
      </c>
      <c r="C249" s="19"/>
      <c r="D249" s="18"/>
      <c r="E249" s="18"/>
      <c r="F249" s="19"/>
      <c r="G249" s="90"/>
      <c r="H249" s="19"/>
      <c r="I249" s="20"/>
      <c r="K249" s="23" t="str">
        <f t="shared" si="58"/>
        <v>D3</v>
      </c>
      <c r="L249" s="13"/>
      <c r="M249" s="13"/>
      <c r="N249" s="383"/>
      <c r="O249" s="384"/>
      <c r="P249" s="384"/>
      <c r="Q249" s="384"/>
      <c r="R249" s="384"/>
      <c r="S249" s="24"/>
      <c r="T249" s="24"/>
      <c r="U249" s="24"/>
      <c r="V249" s="100"/>
      <c r="W249" s="24" t="str">
        <f t="shared" si="59"/>
        <v/>
      </c>
      <c r="X249" s="385"/>
      <c r="Y249" s="386"/>
      <c r="Z249" s="387"/>
      <c r="AA249" s="383"/>
      <c r="AB249" s="384"/>
      <c r="AC249" s="388"/>
      <c r="AD249" s="389"/>
      <c r="AE249" s="102" t="str">
        <f t="shared" si="57"/>
        <v/>
      </c>
      <c r="AF249" s="383"/>
      <c r="AG249" s="384"/>
      <c r="AH249" s="384"/>
      <c r="AI249" s="387"/>
      <c r="AJ249" s="24"/>
      <c r="AK249" s="24"/>
      <c r="AL249" s="24"/>
      <c r="AM249" s="24"/>
      <c r="AN249" s="24" t="str">
        <f t="shared" si="60"/>
        <v/>
      </c>
      <c r="AO249" s="343"/>
      <c r="AP249" s="345"/>
    </row>
    <row r="250" spans="1:42" x14ac:dyDescent="0.2">
      <c r="A250" s="27" t="s">
        <v>209</v>
      </c>
      <c r="B250" s="64" t="s">
        <v>260</v>
      </c>
      <c r="C250" s="19"/>
      <c r="D250" s="18"/>
      <c r="E250" s="18"/>
      <c r="F250" s="19"/>
      <c r="G250" s="90"/>
      <c r="H250" s="19"/>
      <c r="I250" s="20"/>
      <c r="K250" s="23" t="str">
        <f t="shared" si="58"/>
        <v>D4</v>
      </c>
      <c r="L250" s="13"/>
      <c r="M250" s="13"/>
      <c r="N250" s="383"/>
      <c r="O250" s="384"/>
      <c r="P250" s="384"/>
      <c r="Q250" s="384"/>
      <c r="R250" s="384"/>
      <c r="S250" s="24"/>
      <c r="T250" s="24"/>
      <c r="U250" s="24"/>
      <c r="V250" s="100"/>
      <c r="W250" s="24" t="str">
        <f t="shared" si="59"/>
        <v/>
      </c>
      <c r="X250" s="383"/>
      <c r="Y250" s="384"/>
      <c r="Z250" s="387"/>
      <c r="AA250" s="383"/>
      <c r="AB250" s="384"/>
      <c r="AC250" s="388"/>
      <c r="AD250" s="389"/>
      <c r="AE250" s="102" t="str">
        <f t="shared" si="57"/>
        <v/>
      </c>
      <c r="AF250" s="383"/>
      <c r="AG250" s="384"/>
      <c r="AH250" s="384"/>
      <c r="AI250" s="387"/>
      <c r="AJ250" s="24"/>
      <c r="AK250" s="24"/>
      <c r="AL250" s="24"/>
      <c r="AM250" s="24"/>
      <c r="AN250" s="24" t="str">
        <f t="shared" si="60"/>
        <v/>
      </c>
      <c r="AO250" s="342"/>
      <c r="AP250" s="345"/>
    </row>
    <row r="251" spans="1:42" x14ac:dyDescent="0.2">
      <c r="A251" s="27" t="s">
        <v>210</v>
      </c>
      <c r="B251" s="64" t="s">
        <v>260</v>
      </c>
      <c r="C251" s="19"/>
      <c r="D251" s="18"/>
      <c r="E251" s="18"/>
      <c r="F251" s="19"/>
      <c r="G251" s="90"/>
      <c r="H251" s="19"/>
      <c r="I251" s="20"/>
      <c r="K251" s="23" t="str">
        <f t="shared" si="58"/>
        <v>D5</v>
      </c>
      <c r="L251" s="13"/>
      <c r="M251" s="13"/>
      <c r="N251" s="383"/>
      <c r="O251" s="384"/>
      <c r="P251" s="384"/>
      <c r="Q251" s="384"/>
      <c r="R251" s="384"/>
      <c r="S251" s="24"/>
      <c r="T251" s="24"/>
      <c r="U251" s="24"/>
      <c r="V251" s="100"/>
      <c r="W251" s="24" t="str">
        <f t="shared" si="59"/>
        <v/>
      </c>
      <c r="X251" s="383"/>
      <c r="Y251" s="384"/>
      <c r="Z251" s="387"/>
      <c r="AA251" s="383"/>
      <c r="AB251" s="384"/>
      <c r="AC251" s="388"/>
      <c r="AD251" s="389"/>
      <c r="AE251" s="102" t="str">
        <f t="shared" si="57"/>
        <v/>
      </c>
      <c r="AF251" s="383"/>
      <c r="AG251" s="384"/>
      <c r="AH251" s="384"/>
      <c r="AI251" s="387"/>
      <c r="AJ251" s="24"/>
      <c r="AK251" s="24"/>
      <c r="AL251" s="24"/>
      <c r="AM251" s="24"/>
      <c r="AN251" s="24" t="str">
        <f t="shared" si="60"/>
        <v/>
      </c>
      <c r="AO251" s="347"/>
      <c r="AP251" s="345"/>
    </row>
    <row r="252" spans="1:42" x14ac:dyDescent="0.2">
      <c r="A252" s="27" t="s">
        <v>211</v>
      </c>
      <c r="B252" s="64" t="s">
        <v>260</v>
      </c>
      <c r="C252" s="19"/>
      <c r="D252" s="18"/>
      <c r="E252" s="18"/>
      <c r="F252" s="19"/>
      <c r="G252" s="90"/>
      <c r="H252" s="19"/>
      <c r="I252" s="20"/>
      <c r="K252" s="23" t="str">
        <f t="shared" si="58"/>
        <v>D6</v>
      </c>
      <c r="L252" s="13"/>
      <c r="M252" s="13"/>
      <c r="N252" s="383"/>
      <c r="O252" s="384"/>
      <c r="P252" s="384"/>
      <c r="Q252" s="384"/>
      <c r="R252" s="384"/>
      <c r="S252" s="24"/>
      <c r="T252" s="24"/>
      <c r="U252" s="24"/>
      <c r="V252" s="100"/>
      <c r="W252" s="24" t="str">
        <f t="shared" si="59"/>
        <v/>
      </c>
      <c r="X252" s="383"/>
      <c r="Y252" s="384"/>
      <c r="Z252" s="387"/>
      <c r="AA252" s="383"/>
      <c r="AB252" s="384"/>
      <c r="AC252" s="388"/>
      <c r="AD252" s="389"/>
      <c r="AE252" s="102" t="str">
        <f t="shared" si="57"/>
        <v/>
      </c>
      <c r="AF252" s="383"/>
      <c r="AG252" s="384"/>
      <c r="AH252" s="384"/>
      <c r="AI252" s="387"/>
      <c r="AJ252" s="24"/>
      <c r="AK252" s="24"/>
      <c r="AL252" s="24"/>
      <c r="AM252" s="24"/>
      <c r="AN252" s="24" t="str">
        <f t="shared" si="60"/>
        <v/>
      </c>
      <c r="AO252" s="347"/>
      <c r="AP252" s="345"/>
    </row>
    <row r="253" spans="1:42" x14ac:dyDescent="0.2">
      <c r="A253" s="27" t="s">
        <v>212</v>
      </c>
      <c r="B253" s="64" t="s">
        <v>260</v>
      </c>
      <c r="C253" s="19"/>
      <c r="D253" s="18"/>
      <c r="E253" s="18"/>
      <c r="F253" s="19"/>
      <c r="G253" s="90"/>
      <c r="H253" s="19"/>
      <c r="I253" s="20"/>
      <c r="K253" s="23" t="str">
        <f t="shared" si="58"/>
        <v>D7</v>
      </c>
      <c r="L253" s="13"/>
      <c r="M253" s="13"/>
      <c r="N253" s="383"/>
      <c r="O253" s="384"/>
      <c r="P253" s="384"/>
      <c r="Q253" s="384"/>
      <c r="R253" s="384"/>
      <c r="S253" s="24"/>
      <c r="T253" s="24"/>
      <c r="U253" s="24"/>
      <c r="V253" s="100"/>
      <c r="W253" s="24" t="str">
        <f t="shared" si="59"/>
        <v/>
      </c>
      <c r="X253" s="383"/>
      <c r="Y253" s="384"/>
      <c r="Z253" s="387"/>
      <c r="AA253" s="383"/>
      <c r="AB253" s="384"/>
      <c r="AC253" s="388"/>
      <c r="AD253" s="389"/>
      <c r="AE253" s="102" t="str">
        <f t="shared" si="57"/>
        <v/>
      </c>
      <c r="AF253" s="383"/>
      <c r="AG253" s="384"/>
      <c r="AH253" s="384"/>
      <c r="AI253" s="387"/>
      <c r="AJ253" s="24"/>
      <c r="AK253" s="24"/>
      <c r="AL253" s="24"/>
      <c r="AM253" s="24"/>
      <c r="AN253" s="24" t="str">
        <f t="shared" si="60"/>
        <v/>
      </c>
      <c r="AO253" s="343"/>
      <c r="AP253" s="345"/>
    </row>
    <row r="254" spans="1:42" x14ac:dyDescent="0.2">
      <c r="A254" s="27" t="s">
        <v>213</v>
      </c>
      <c r="B254" s="64" t="s">
        <v>260</v>
      </c>
      <c r="C254" s="19"/>
      <c r="D254" s="18"/>
      <c r="E254" s="18"/>
      <c r="F254" s="19"/>
      <c r="G254" s="90"/>
      <c r="H254" s="19"/>
      <c r="I254" s="20"/>
      <c r="K254" s="23" t="str">
        <f t="shared" si="58"/>
        <v>D8</v>
      </c>
      <c r="L254" s="13"/>
      <c r="M254" s="13"/>
      <c r="N254" s="383"/>
      <c r="O254" s="384"/>
      <c r="P254" s="384"/>
      <c r="Q254" s="384"/>
      <c r="R254" s="384"/>
      <c r="S254" s="24"/>
      <c r="T254" s="24"/>
      <c r="U254" s="24"/>
      <c r="V254" s="100"/>
      <c r="W254" s="24" t="str">
        <f t="shared" si="59"/>
        <v/>
      </c>
      <c r="X254" s="383"/>
      <c r="Y254" s="384"/>
      <c r="Z254" s="387"/>
      <c r="AA254" s="383"/>
      <c r="AB254" s="384"/>
      <c r="AC254" s="388"/>
      <c r="AD254" s="389"/>
      <c r="AE254" s="102" t="str">
        <f t="shared" si="57"/>
        <v/>
      </c>
      <c r="AF254" s="383"/>
      <c r="AG254" s="384"/>
      <c r="AH254" s="384"/>
      <c r="AI254" s="387"/>
      <c r="AJ254" s="24"/>
      <c r="AK254" s="24"/>
      <c r="AL254" s="24"/>
      <c r="AM254" s="24"/>
      <c r="AN254" s="24" t="str">
        <f t="shared" si="60"/>
        <v/>
      </c>
      <c r="AO254" s="343"/>
      <c r="AP254" s="345"/>
    </row>
    <row r="255" spans="1:42" x14ac:dyDescent="0.2">
      <c r="A255" s="27" t="s">
        <v>214</v>
      </c>
      <c r="B255" s="64" t="s">
        <v>260</v>
      </c>
      <c r="C255" s="19"/>
      <c r="D255" s="18"/>
      <c r="E255" s="18"/>
      <c r="F255" s="19"/>
      <c r="G255" s="90"/>
      <c r="H255" s="19"/>
      <c r="I255" s="20"/>
      <c r="K255" s="23" t="str">
        <f t="shared" si="58"/>
        <v>D9</v>
      </c>
      <c r="L255" s="13"/>
      <c r="M255" s="13"/>
      <c r="N255" s="383"/>
      <c r="O255" s="384"/>
      <c r="P255" s="384"/>
      <c r="Q255" s="384"/>
      <c r="R255" s="384"/>
      <c r="S255" s="24"/>
      <c r="T255" s="24"/>
      <c r="U255" s="24"/>
      <c r="V255" s="100"/>
      <c r="W255" s="24" t="str">
        <f t="shared" si="59"/>
        <v/>
      </c>
      <c r="X255" s="383"/>
      <c r="Y255" s="384"/>
      <c r="Z255" s="387"/>
      <c r="AA255" s="383"/>
      <c r="AB255" s="384"/>
      <c r="AC255" s="388"/>
      <c r="AD255" s="389"/>
      <c r="AE255" s="102" t="str">
        <f t="shared" si="57"/>
        <v/>
      </c>
      <c r="AF255" s="383"/>
      <c r="AG255" s="384"/>
      <c r="AH255" s="384"/>
      <c r="AI255" s="387"/>
      <c r="AJ255" s="24"/>
      <c r="AK255" s="24"/>
      <c r="AL255" s="24"/>
      <c r="AM255" s="24"/>
      <c r="AN255" s="24" t="str">
        <f t="shared" si="60"/>
        <v/>
      </c>
      <c r="AO255" s="342"/>
      <c r="AP255" s="345"/>
    </row>
    <row r="256" spans="1:42" x14ac:dyDescent="0.2">
      <c r="A256" s="27" t="s">
        <v>215</v>
      </c>
      <c r="B256" s="64" t="s">
        <v>260</v>
      </c>
      <c r="C256" s="19"/>
      <c r="D256" s="18"/>
      <c r="E256" s="18"/>
      <c r="F256" s="19"/>
      <c r="G256" s="90"/>
      <c r="H256" s="19"/>
      <c r="I256" s="20"/>
      <c r="K256" s="23" t="str">
        <f t="shared" si="58"/>
        <v>D10</v>
      </c>
      <c r="L256" s="13"/>
      <c r="M256" s="13"/>
      <c r="N256" s="383"/>
      <c r="O256" s="384"/>
      <c r="P256" s="384"/>
      <c r="Q256" s="384"/>
      <c r="R256" s="384"/>
      <c r="S256" s="24"/>
      <c r="T256" s="24"/>
      <c r="U256" s="24"/>
      <c r="V256" s="100"/>
      <c r="W256" s="24" t="str">
        <f t="shared" si="59"/>
        <v/>
      </c>
      <c r="X256" s="383"/>
      <c r="Y256" s="384"/>
      <c r="Z256" s="387"/>
      <c r="AA256" s="383"/>
      <c r="AB256" s="384"/>
      <c r="AC256" s="388"/>
      <c r="AD256" s="389"/>
      <c r="AE256" s="102" t="str">
        <f t="shared" si="57"/>
        <v/>
      </c>
      <c r="AF256" s="383"/>
      <c r="AG256" s="384"/>
      <c r="AH256" s="384"/>
      <c r="AI256" s="387"/>
      <c r="AJ256" s="24"/>
      <c r="AK256" s="24"/>
      <c r="AL256" s="24"/>
      <c r="AM256" s="24"/>
      <c r="AN256" s="24" t="str">
        <f t="shared" si="60"/>
        <v/>
      </c>
      <c r="AO256" s="343"/>
      <c r="AP256" s="345"/>
    </row>
    <row r="257" spans="1:42" x14ac:dyDescent="0.2">
      <c r="A257" s="27" t="s">
        <v>216</v>
      </c>
      <c r="B257" s="64" t="s">
        <v>260</v>
      </c>
      <c r="C257" s="19"/>
      <c r="D257" s="18"/>
      <c r="E257" s="18"/>
      <c r="F257" s="19"/>
      <c r="G257" s="90"/>
      <c r="H257" s="19"/>
      <c r="I257" s="20"/>
      <c r="K257" s="23" t="str">
        <f t="shared" si="58"/>
        <v>D11</v>
      </c>
      <c r="L257" s="13"/>
      <c r="M257" s="13"/>
      <c r="N257" s="383"/>
      <c r="O257" s="384"/>
      <c r="P257" s="384"/>
      <c r="Q257" s="384"/>
      <c r="R257" s="384"/>
      <c r="S257" s="24"/>
      <c r="T257" s="24"/>
      <c r="U257" s="24"/>
      <c r="V257" s="100"/>
      <c r="W257" s="24" t="str">
        <f t="shared" si="59"/>
        <v/>
      </c>
      <c r="X257" s="383"/>
      <c r="Y257" s="384"/>
      <c r="Z257" s="387"/>
      <c r="AA257" s="383"/>
      <c r="AB257" s="384"/>
      <c r="AC257" s="388"/>
      <c r="AD257" s="389"/>
      <c r="AE257" s="102" t="str">
        <f t="shared" si="57"/>
        <v/>
      </c>
      <c r="AF257" s="383"/>
      <c r="AG257" s="384"/>
      <c r="AH257" s="384"/>
      <c r="AI257" s="387"/>
      <c r="AJ257" s="24"/>
      <c r="AK257" s="24"/>
      <c r="AL257" s="24"/>
      <c r="AM257" s="24"/>
      <c r="AN257" s="24" t="str">
        <f t="shared" si="60"/>
        <v/>
      </c>
      <c r="AO257" s="343"/>
      <c r="AP257" s="345"/>
    </row>
    <row r="258" spans="1:42" ht="13.5" thickBot="1" x14ac:dyDescent="0.25">
      <c r="A258" s="40" t="s">
        <v>217</v>
      </c>
      <c r="B258" s="57" t="s">
        <v>260</v>
      </c>
      <c r="C258" s="21"/>
      <c r="D258" s="21"/>
      <c r="E258" s="21"/>
      <c r="F258" s="21"/>
      <c r="G258" s="91"/>
      <c r="H258" s="21"/>
      <c r="I258" s="22"/>
      <c r="K258" s="83" t="str">
        <f t="shared" si="58"/>
        <v>D12</v>
      </c>
      <c r="L258" s="2"/>
      <c r="M258" s="2"/>
      <c r="N258" s="400"/>
      <c r="O258" s="401"/>
      <c r="P258" s="401"/>
      <c r="Q258" s="401"/>
      <c r="R258" s="402"/>
      <c r="S258" s="41"/>
      <c r="T258" s="41"/>
      <c r="U258" s="41"/>
      <c r="V258" s="41"/>
      <c r="W258" s="41" t="str">
        <f t="shared" si="59"/>
        <v/>
      </c>
      <c r="X258" s="400"/>
      <c r="Y258" s="401"/>
      <c r="Z258" s="402"/>
      <c r="AA258" s="400"/>
      <c r="AB258" s="401"/>
      <c r="AC258" s="420"/>
      <c r="AD258" s="421"/>
      <c r="AE258" s="51" t="str">
        <f t="shared" si="57"/>
        <v/>
      </c>
      <c r="AF258" s="400"/>
      <c r="AG258" s="401"/>
      <c r="AH258" s="401"/>
      <c r="AI258" s="402"/>
      <c r="AJ258" s="41"/>
      <c r="AK258" s="41"/>
      <c r="AL258" s="41"/>
      <c r="AM258" s="41"/>
      <c r="AN258" s="41" t="str">
        <f t="shared" si="60"/>
        <v/>
      </c>
      <c r="AO258" s="348"/>
      <c r="AP258" s="346"/>
    </row>
    <row r="259" spans="1:42" ht="14.25" thickTop="1" thickBot="1" x14ac:dyDescent="0.25"/>
    <row r="260" spans="1:42" ht="13.5" thickTop="1" x14ac:dyDescent="0.2">
      <c r="A260" s="481" t="s">
        <v>117</v>
      </c>
      <c r="B260" s="482"/>
      <c r="C260" s="482"/>
      <c r="D260" s="482"/>
      <c r="E260" s="482"/>
      <c r="F260" s="482"/>
      <c r="G260" s="482"/>
      <c r="H260" s="482"/>
      <c r="I260" s="483"/>
      <c r="K260" s="457" t="str">
        <f>A260</f>
        <v>E Niet bediend - buiten bedrijf</v>
      </c>
      <c r="L260" s="458"/>
      <c r="M260" s="458"/>
      <c r="N260" s="458"/>
      <c r="O260" s="458"/>
      <c r="P260" s="458"/>
      <c r="Q260" s="458"/>
      <c r="R260" s="458"/>
      <c r="S260" s="458"/>
      <c r="T260" s="458"/>
      <c r="U260" s="458"/>
      <c r="V260" s="458"/>
      <c r="W260" s="458"/>
      <c r="X260" s="458"/>
      <c r="Y260" s="458"/>
      <c r="Z260" s="458"/>
      <c r="AA260" s="458"/>
      <c r="AB260" s="458"/>
      <c r="AC260" s="458"/>
      <c r="AD260" s="458"/>
      <c r="AE260" s="458"/>
      <c r="AF260" s="458"/>
      <c r="AG260" s="458"/>
      <c r="AH260" s="458"/>
      <c r="AI260" s="458"/>
      <c r="AJ260" s="458"/>
      <c r="AK260" s="458"/>
      <c r="AL260" s="458"/>
      <c r="AM260" s="458"/>
      <c r="AN260" s="458"/>
      <c r="AO260" s="458"/>
      <c r="AP260" s="459"/>
    </row>
    <row r="261" spans="1:42" x14ac:dyDescent="0.2">
      <c r="A261" s="27" t="s">
        <v>218</v>
      </c>
      <c r="B261" s="64" t="s">
        <v>260</v>
      </c>
      <c r="C261" s="19"/>
      <c r="D261" s="18"/>
      <c r="E261" s="18"/>
      <c r="F261" s="19"/>
      <c r="G261" s="90"/>
      <c r="H261" s="19"/>
      <c r="I261" s="20"/>
      <c r="K261" s="23" t="str">
        <f>A261</f>
        <v>E1</v>
      </c>
      <c r="L261" s="24"/>
      <c r="M261" s="25"/>
      <c r="N261" s="380"/>
      <c r="O261" s="390"/>
      <c r="P261" s="390"/>
      <c r="Q261" s="390"/>
      <c r="R261" s="382"/>
      <c r="S261" s="24"/>
      <c r="T261" s="24"/>
      <c r="U261" s="24"/>
      <c r="V261" s="100"/>
      <c r="W261" s="24" t="str">
        <f>IF(T261+U261+V261=0,"",T261+U261+V261)</f>
        <v/>
      </c>
      <c r="X261" s="380"/>
      <c r="Y261" s="381"/>
      <c r="Z261" s="382"/>
      <c r="AA261" s="380"/>
      <c r="AB261" s="390"/>
      <c r="AC261" s="388"/>
      <c r="AD261" s="389"/>
      <c r="AE261" s="102" t="str">
        <f t="shared" ref="AE261:AE272" si="61">IF($AC261&gt;0,IF(AND($S261=1,$W261&gt;13,$W261&lt;16),1,IF(AND($S261=2,$W261&gt;10,$W261&lt;14),1,IF(AND($S261=3,$W261&gt;7,$W261&lt;11),1,IF(AND($S261=2,$W261&gt;13, $W261&lt;16),2,IF(AND($S261=3,$W261&gt;10,$W261&lt;14),2,IF(AND($S261=4,$W261&gt;2,$W261&lt;11),2,IF(AND($S261=3,$W261&gt;13,$W261&lt;16),3,IF(AND($S261=4,$W261&gt;10, $W261&lt;16),3,"-")))))))),"")</f>
        <v/>
      </c>
      <c r="AF261" s="380"/>
      <c r="AG261" s="390"/>
      <c r="AH261" s="390"/>
      <c r="AI261" s="382"/>
      <c r="AJ261" s="24"/>
      <c r="AK261" s="24"/>
      <c r="AL261" s="24"/>
      <c r="AM261" s="24"/>
      <c r="AN261" s="24" t="str">
        <f>IF(AK261+AL261+AM261=0,"",AK261+AL261+AM261)</f>
        <v/>
      </c>
      <c r="AO261" s="343"/>
      <c r="AP261" s="345"/>
    </row>
    <row r="262" spans="1:42" x14ac:dyDescent="0.2">
      <c r="A262" s="27" t="s">
        <v>219</v>
      </c>
      <c r="B262" s="64" t="s">
        <v>260</v>
      </c>
      <c r="C262" s="19"/>
      <c r="D262" s="18"/>
      <c r="E262" s="18"/>
      <c r="F262" s="19"/>
      <c r="G262" s="90"/>
      <c r="H262" s="19"/>
      <c r="I262" s="20"/>
      <c r="K262" s="23" t="str">
        <f t="shared" ref="K262:K272" si="62">A262</f>
        <v>E2</v>
      </c>
      <c r="L262" s="13"/>
      <c r="M262" s="13"/>
      <c r="N262" s="383"/>
      <c r="O262" s="384"/>
      <c r="P262" s="384"/>
      <c r="Q262" s="384"/>
      <c r="R262" s="384"/>
      <c r="S262" s="24"/>
      <c r="T262" s="24"/>
      <c r="U262" s="24"/>
      <c r="V262" s="100"/>
      <c r="W262" s="24" t="str">
        <f t="shared" ref="W262:W271" si="63">IF(T262+U262+V262=0,"",T262+U262+V262)</f>
        <v/>
      </c>
      <c r="X262" s="385"/>
      <c r="Y262" s="386"/>
      <c r="Z262" s="387"/>
      <c r="AA262" s="383"/>
      <c r="AB262" s="384"/>
      <c r="AC262" s="388"/>
      <c r="AD262" s="389"/>
      <c r="AE262" s="102" t="str">
        <f t="shared" si="61"/>
        <v/>
      </c>
      <c r="AF262" s="383"/>
      <c r="AG262" s="384"/>
      <c r="AH262" s="384"/>
      <c r="AI262" s="387"/>
      <c r="AJ262" s="24"/>
      <c r="AK262" s="24"/>
      <c r="AL262" s="24"/>
      <c r="AM262" s="24"/>
      <c r="AN262" s="24" t="str">
        <f t="shared" ref="AN262:AN272" si="64">IF(AK262+AL262+AM262=0,"",AK262+AL262+AM262)</f>
        <v/>
      </c>
      <c r="AO262" s="342"/>
      <c r="AP262" s="345"/>
    </row>
    <row r="263" spans="1:42" x14ac:dyDescent="0.2">
      <c r="A263" s="27" t="s">
        <v>220</v>
      </c>
      <c r="B263" s="64" t="s">
        <v>260</v>
      </c>
      <c r="C263" s="19"/>
      <c r="D263" s="18"/>
      <c r="E263" s="18"/>
      <c r="F263" s="19"/>
      <c r="G263" s="90"/>
      <c r="H263" s="19"/>
      <c r="I263" s="20"/>
      <c r="K263" s="23" t="str">
        <f t="shared" si="62"/>
        <v>E3</v>
      </c>
      <c r="L263" s="13"/>
      <c r="M263" s="13"/>
      <c r="N263" s="383"/>
      <c r="O263" s="384"/>
      <c r="P263" s="384"/>
      <c r="Q263" s="384"/>
      <c r="R263" s="384"/>
      <c r="S263" s="24"/>
      <c r="T263" s="24"/>
      <c r="U263" s="24"/>
      <c r="V263" s="100"/>
      <c r="W263" s="24" t="str">
        <f t="shared" si="63"/>
        <v/>
      </c>
      <c r="X263" s="385"/>
      <c r="Y263" s="386"/>
      <c r="Z263" s="387"/>
      <c r="AA263" s="383"/>
      <c r="AB263" s="384"/>
      <c r="AC263" s="388"/>
      <c r="AD263" s="389"/>
      <c r="AE263" s="102" t="str">
        <f t="shared" si="61"/>
        <v/>
      </c>
      <c r="AF263" s="383"/>
      <c r="AG263" s="384"/>
      <c r="AH263" s="384"/>
      <c r="AI263" s="387"/>
      <c r="AJ263" s="24"/>
      <c r="AK263" s="24"/>
      <c r="AL263" s="24"/>
      <c r="AM263" s="24"/>
      <c r="AN263" s="24" t="str">
        <f t="shared" si="64"/>
        <v/>
      </c>
      <c r="AO263" s="343"/>
      <c r="AP263" s="345"/>
    </row>
    <row r="264" spans="1:42" x14ac:dyDescent="0.2">
      <c r="A264" s="27" t="s">
        <v>221</v>
      </c>
      <c r="B264" s="64" t="s">
        <v>260</v>
      </c>
      <c r="C264" s="19"/>
      <c r="D264" s="18"/>
      <c r="E264" s="18"/>
      <c r="F264" s="19"/>
      <c r="G264" s="90"/>
      <c r="H264" s="19"/>
      <c r="I264" s="20"/>
      <c r="K264" s="23" t="str">
        <f t="shared" si="62"/>
        <v>E4</v>
      </c>
      <c r="L264" s="13"/>
      <c r="M264" s="13"/>
      <c r="N264" s="383"/>
      <c r="O264" s="384"/>
      <c r="P264" s="384"/>
      <c r="Q264" s="384"/>
      <c r="R264" s="384"/>
      <c r="S264" s="24"/>
      <c r="T264" s="24"/>
      <c r="U264" s="24"/>
      <c r="V264" s="100"/>
      <c r="W264" s="24" t="str">
        <f t="shared" si="63"/>
        <v/>
      </c>
      <c r="X264" s="383"/>
      <c r="Y264" s="384"/>
      <c r="Z264" s="387"/>
      <c r="AA264" s="383"/>
      <c r="AB264" s="384"/>
      <c r="AC264" s="388"/>
      <c r="AD264" s="389"/>
      <c r="AE264" s="102" t="str">
        <f t="shared" si="61"/>
        <v/>
      </c>
      <c r="AF264" s="383"/>
      <c r="AG264" s="384"/>
      <c r="AH264" s="384"/>
      <c r="AI264" s="387"/>
      <c r="AJ264" s="24"/>
      <c r="AK264" s="24"/>
      <c r="AL264" s="24"/>
      <c r="AM264" s="24"/>
      <c r="AN264" s="24" t="str">
        <f t="shared" si="64"/>
        <v/>
      </c>
      <c r="AO264" s="342"/>
      <c r="AP264" s="345"/>
    </row>
    <row r="265" spans="1:42" x14ac:dyDescent="0.2">
      <c r="A265" s="27" t="s">
        <v>222</v>
      </c>
      <c r="B265" s="64" t="s">
        <v>260</v>
      </c>
      <c r="C265" s="19"/>
      <c r="D265" s="18"/>
      <c r="E265" s="18"/>
      <c r="F265" s="19"/>
      <c r="G265" s="90"/>
      <c r="H265" s="19"/>
      <c r="I265" s="20"/>
      <c r="K265" s="23" t="str">
        <f t="shared" si="62"/>
        <v>E5</v>
      </c>
      <c r="L265" s="13"/>
      <c r="M265" s="13"/>
      <c r="N265" s="383"/>
      <c r="O265" s="384"/>
      <c r="P265" s="384"/>
      <c r="Q265" s="384"/>
      <c r="R265" s="384"/>
      <c r="S265" s="24"/>
      <c r="T265" s="24"/>
      <c r="U265" s="24"/>
      <c r="V265" s="100"/>
      <c r="W265" s="24" t="str">
        <f t="shared" si="63"/>
        <v/>
      </c>
      <c r="X265" s="383"/>
      <c r="Y265" s="384"/>
      <c r="Z265" s="387"/>
      <c r="AA265" s="383"/>
      <c r="AB265" s="384"/>
      <c r="AC265" s="388"/>
      <c r="AD265" s="389"/>
      <c r="AE265" s="102" t="str">
        <f t="shared" si="61"/>
        <v/>
      </c>
      <c r="AF265" s="383"/>
      <c r="AG265" s="384"/>
      <c r="AH265" s="384"/>
      <c r="AI265" s="387"/>
      <c r="AJ265" s="24"/>
      <c r="AK265" s="24"/>
      <c r="AL265" s="24"/>
      <c r="AM265" s="24"/>
      <c r="AN265" s="24" t="str">
        <f t="shared" si="64"/>
        <v/>
      </c>
      <c r="AO265" s="347"/>
      <c r="AP265" s="345"/>
    </row>
    <row r="266" spans="1:42" x14ac:dyDescent="0.2">
      <c r="A266" s="27" t="s">
        <v>223</v>
      </c>
      <c r="B266" s="64" t="s">
        <v>260</v>
      </c>
      <c r="C266" s="19"/>
      <c r="D266" s="18"/>
      <c r="E266" s="18"/>
      <c r="F266" s="19"/>
      <c r="G266" s="90"/>
      <c r="H266" s="19"/>
      <c r="I266" s="20"/>
      <c r="K266" s="23" t="str">
        <f t="shared" si="62"/>
        <v>E6</v>
      </c>
      <c r="L266" s="13"/>
      <c r="M266" s="13"/>
      <c r="N266" s="383"/>
      <c r="O266" s="384"/>
      <c r="P266" s="384"/>
      <c r="Q266" s="384"/>
      <c r="R266" s="384"/>
      <c r="S266" s="24"/>
      <c r="T266" s="24"/>
      <c r="U266" s="24"/>
      <c r="V266" s="100"/>
      <c r="W266" s="24" t="str">
        <f t="shared" si="63"/>
        <v/>
      </c>
      <c r="X266" s="383"/>
      <c r="Y266" s="384"/>
      <c r="Z266" s="387"/>
      <c r="AA266" s="383"/>
      <c r="AB266" s="384"/>
      <c r="AC266" s="388"/>
      <c r="AD266" s="389"/>
      <c r="AE266" s="102" t="str">
        <f t="shared" si="61"/>
        <v/>
      </c>
      <c r="AF266" s="383"/>
      <c r="AG266" s="384"/>
      <c r="AH266" s="384"/>
      <c r="AI266" s="387"/>
      <c r="AJ266" s="24"/>
      <c r="AK266" s="24"/>
      <c r="AL266" s="24"/>
      <c r="AM266" s="24"/>
      <c r="AN266" s="24" t="str">
        <f t="shared" si="64"/>
        <v/>
      </c>
      <c r="AO266" s="347"/>
      <c r="AP266" s="345"/>
    </row>
    <row r="267" spans="1:42" x14ac:dyDescent="0.2">
      <c r="A267" s="27" t="s">
        <v>224</v>
      </c>
      <c r="B267" s="64" t="s">
        <v>260</v>
      </c>
      <c r="C267" s="19"/>
      <c r="D267" s="18"/>
      <c r="E267" s="18"/>
      <c r="F267" s="19"/>
      <c r="G267" s="90"/>
      <c r="H267" s="19"/>
      <c r="I267" s="20"/>
      <c r="K267" s="23" t="str">
        <f t="shared" si="62"/>
        <v>E7</v>
      </c>
      <c r="L267" s="13"/>
      <c r="M267" s="13"/>
      <c r="N267" s="383"/>
      <c r="O267" s="384"/>
      <c r="P267" s="384"/>
      <c r="Q267" s="384"/>
      <c r="R267" s="384"/>
      <c r="S267" s="24"/>
      <c r="T267" s="24"/>
      <c r="U267" s="24"/>
      <c r="V267" s="100"/>
      <c r="W267" s="24" t="str">
        <f t="shared" si="63"/>
        <v/>
      </c>
      <c r="X267" s="383"/>
      <c r="Y267" s="384"/>
      <c r="Z267" s="387"/>
      <c r="AA267" s="383"/>
      <c r="AB267" s="384"/>
      <c r="AC267" s="388"/>
      <c r="AD267" s="389"/>
      <c r="AE267" s="102" t="str">
        <f t="shared" si="61"/>
        <v/>
      </c>
      <c r="AF267" s="383"/>
      <c r="AG267" s="384"/>
      <c r="AH267" s="384"/>
      <c r="AI267" s="387"/>
      <c r="AJ267" s="24"/>
      <c r="AK267" s="24"/>
      <c r="AL267" s="24"/>
      <c r="AM267" s="24"/>
      <c r="AN267" s="24" t="str">
        <f t="shared" si="64"/>
        <v/>
      </c>
      <c r="AO267" s="343"/>
      <c r="AP267" s="345"/>
    </row>
    <row r="268" spans="1:42" x14ac:dyDescent="0.2">
      <c r="A268" s="27" t="s">
        <v>225</v>
      </c>
      <c r="B268" s="64" t="s">
        <v>260</v>
      </c>
      <c r="C268" s="19"/>
      <c r="D268" s="18"/>
      <c r="E268" s="18"/>
      <c r="F268" s="19"/>
      <c r="G268" s="90"/>
      <c r="H268" s="19"/>
      <c r="I268" s="20"/>
      <c r="K268" s="23" t="str">
        <f t="shared" si="62"/>
        <v>E8</v>
      </c>
      <c r="L268" s="13"/>
      <c r="M268" s="13"/>
      <c r="N268" s="383"/>
      <c r="O268" s="384"/>
      <c r="P268" s="384"/>
      <c r="Q268" s="384"/>
      <c r="R268" s="384"/>
      <c r="S268" s="24"/>
      <c r="T268" s="24"/>
      <c r="U268" s="24"/>
      <c r="V268" s="100"/>
      <c r="W268" s="24" t="str">
        <f t="shared" si="63"/>
        <v/>
      </c>
      <c r="X268" s="383"/>
      <c r="Y268" s="384"/>
      <c r="Z268" s="387"/>
      <c r="AA268" s="383"/>
      <c r="AB268" s="384"/>
      <c r="AC268" s="388"/>
      <c r="AD268" s="389"/>
      <c r="AE268" s="102" t="str">
        <f t="shared" si="61"/>
        <v/>
      </c>
      <c r="AF268" s="383"/>
      <c r="AG268" s="384"/>
      <c r="AH268" s="384"/>
      <c r="AI268" s="387"/>
      <c r="AJ268" s="24"/>
      <c r="AK268" s="24"/>
      <c r="AL268" s="24"/>
      <c r="AM268" s="24"/>
      <c r="AN268" s="24" t="str">
        <f t="shared" si="64"/>
        <v/>
      </c>
      <c r="AO268" s="343"/>
      <c r="AP268" s="345"/>
    </row>
    <row r="269" spans="1:42" x14ac:dyDescent="0.2">
      <c r="A269" s="27" t="s">
        <v>226</v>
      </c>
      <c r="B269" s="64" t="s">
        <v>260</v>
      </c>
      <c r="C269" s="19"/>
      <c r="D269" s="18"/>
      <c r="E269" s="18"/>
      <c r="F269" s="19"/>
      <c r="G269" s="90"/>
      <c r="H269" s="19"/>
      <c r="I269" s="20"/>
      <c r="K269" s="23" t="str">
        <f t="shared" si="62"/>
        <v>E9</v>
      </c>
      <c r="L269" s="13"/>
      <c r="M269" s="13"/>
      <c r="N269" s="383"/>
      <c r="O269" s="384"/>
      <c r="P269" s="384"/>
      <c r="Q269" s="384"/>
      <c r="R269" s="384"/>
      <c r="S269" s="24"/>
      <c r="T269" s="24"/>
      <c r="U269" s="24"/>
      <c r="V269" s="100"/>
      <c r="W269" s="24" t="str">
        <f t="shared" si="63"/>
        <v/>
      </c>
      <c r="X269" s="383"/>
      <c r="Y269" s="384"/>
      <c r="Z269" s="387"/>
      <c r="AA269" s="383"/>
      <c r="AB269" s="384"/>
      <c r="AC269" s="388"/>
      <c r="AD269" s="389"/>
      <c r="AE269" s="102" t="str">
        <f t="shared" si="61"/>
        <v/>
      </c>
      <c r="AF269" s="383"/>
      <c r="AG269" s="384"/>
      <c r="AH269" s="384"/>
      <c r="AI269" s="387"/>
      <c r="AJ269" s="24"/>
      <c r="AK269" s="24"/>
      <c r="AL269" s="24"/>
      <c r="AM269" s="24"/>
      <c r="AN269" s="24" t="str">
        <f t="shared" si="64"/>
        <v/>
      </c>
      <c r="AO269" s="342"/>
      <c r="AP269" s="345"/>
    </row>
    <row r="270" spans="1:42" x14ac:dyDescent="0.2">
      <c r="A270" s="27" t="s">
        <v>227</v>
      </c>
      <c r="B270" s="64" t="s">
        <v>260</v>
      </c>
      <c r="C270" s="19"/>
      <c r="D270" s="18"/>
      <c r="E270" s="18"/>
      <c r="F270" s="19"/>
      <c r="G270" s="90"/>
      <c r="H270" s="19"/>
      <c r="I270" s="20"/>
      <c r="K270" s="23" t="str">
        <f t="shared" si="62"/>
        <v>E10</v>
      </c>
      <c r="L270" s="13"/>
      <c r="M270" s="13"/>
      <c r="N270" s="383"/>
      <c r="O270" s="384"/>
      <c r="P270" s="384"/>
      <c r="Q270" s="384"/>
      <c r="R270" s="384"/>
      <c r="S270" s="24"/>
      <c r="T270" s="24"/>
      <c r="U270" s="24"/>
      <c r="V270" s="100"/>
      <c r="W270" s="24" t="str">
        <f t="shared" si="63"/>
        <v/>
      </c>
      <c r="X270" s="383"/>
      <c r="Y270" s="384"/>
      <c r="Z270" s="387"/>
      <c r="AA270" s="383"/>
      <c r="AB270" s="384"/>
      <c r="AC270" s="388"/>
      <c r="AD270" s="389"/>
      <c r="AE270" s="102" t="str">
        <f t="shared" si="61"/>
        <v/>
      </c>
      <c r="AF270" s="383"/>
      <c r="AG270" s="384"/>
      <c r="AH270" s="384"/>
      <c r="AI270" s="387"/>
      <c r="AJ270" s="24"/>
      <c r="AK270" s="24"/>
      <c r="AL270" s="24"/>
      <c r="AM270" s="24"/>
      <c r="AN270" s="24" t="str">
        <f t="shared" si="64"/>
        <v/>
      </c>
      <c r="AO270" s="343"/>
      <c r="AP270" s="345"/>
    </row>
    <row r="271" spans="1:42" x14ac:dyDescent="0.2">
      <c r="A271" s="27" t="s">
        <v>228</v>
      </c>
      <c r="B271" s="64" t="s">
        <v>260</v>
      </c>
      <c r="C271" s="19"/>
      <c r="D271" s="18"/>
      <c r="E271" s="18"/>
      <c r="F271" s="19"/>
      <c r="G271" s="90"/>
      <c r="H271" s="19"/>
      <c r="I271" s="20"/>
      <c r="K271" s="23" t="str">
        <f t="shared" si="62"/>
        <v>E11</v>
      </c>
      <c r="L271" s="13"/>
      <c r="M271" s="13"/>
      <c r="N271" s="383"/>
      <c r="O271" s="384"/>
      <c r="P271" s="384"/>
      <c r="Q271" s="384"/>
      <c r="R271" s="384"/>
      <c r="S271" s="24"/>
      <c r="T271" s="24"/>
      <c r="U271" s="24"/>
      <c r="V271" s="100"/>
      <c r="W271" s="24" t="str">
        <f t="shared" si="63"/>
        <v/>
      </c>
      <c r="X271" s="383"/>
      <c r="Y271" s="384"/>
      <c r="Z271" s="387"/>
      <c r="AA271" s="383"/>
      <c r="AB271" s="384"/>
      <c r="AC271" s="388"/>
      <c r="AD271" s="389"/>
      <c r="AE271" s="102" t="str">
        <f t="shared" si="61"/>
        <v/>
      </c>
      <c r="AF271" s="383"/>
      <c r="AG271" s="384"/>
      <c r="AH271" s="384"/>
      <c r="AI271" s="387"/>
      <c r="AJ271" s="24"/>
      <c r="AK271" s="24"/>
      <c r="AL271" s="24"/>
      <c r="AM271" s="24"/>
      <c r="AN271" s="24" t="str">
        <f t="shared" si="64"/>
        <v/>
      </c>
      <c r="AO271" s="343"/>
      <c r="AP271" s="345"/>
    </row>
    <row r="272" spans="1:42" ht="13.5" thickBot="1" x14ac:dyDescent="0.25">
      <c r="A272" s="40" t="s">
        <v>229</v>
      </c>
      <c r="B272" s="57" t="s">
        <v>260</v>
      </c>
      <c r="C272" s="21"/>
      <c r="D272" s="21"/>
      <c r="E272" s="21"/>
      <c r="F272" s="21"/>
      <c r="G272" s="91"/>
      <c r="H272" s="21"/>
      <c r="I272" s="22"/>
      <c r="K272" s="83" t="str">
        <f t="shared" si="62"/>
        <v>E12</v>
      </c>
      <c r="L272" s="2"/>
      <c r="M272" s="2"/>
      <c r="N272" s="400"/>
      <c r="O272" s="401"/>
      <c r="P272" s="401"/>
      <c r="Q272" s="401"/>
      <c r="R272" s="402"/>
      <c r="S272" s="41"/>
      <c r="T272" s="41"/>
      <c r="U272" s="41"/>
      <c r="V272" s="41"/>
      <c r="W272" s="41"/>
      <c r="X272" s="400"/>
      <c r="Y272" s="401"/>
      <c r="Z272" s="402"/>
      <c r="AA272" s="400"/>
      <c r="AB272" s="401"/>
      <c r="AC272" s="420"/>
      <c r="AD272" s="421"/>
      <c r="AE272" s="51" t="str">
        <f t="shared" si="61"/>
        <v/>
      </c>
      <c r="AF272" s="400"/>
      <c r="AG272" s="401"/>
      <c r="AH272" s="401"/>
      <c r="AI272" s="402"/>
      <c r="AJ272" s="41"/>
      <c r="AK272" s="41"/>
      <c r="AL272" s="41"/>
      <c r="AM272" s="41"/>
      <c r="AN272" s="41" t="str">
        <f t="shared" si="64"/>
        <v/>
      </c>
      <c r="AO272" s="348"/>
      <c r="AP272" s="346"/>
    </row>
    <row r="273" ht="13.5" thickTop="1" x14ac:dyDescent="0.2"/>
  </sheetData>
  <mergeCells count="1194">
    <mergeCell ref="AA234:AB234"/>
    <mergeCell ref="AC234:AD234"/>
    <mergeCell ref="AF234:AI234"/>
    <mergeCell ref="N235:R235"/>
    <mergeCell ref="X235:Z235"/>
    <mergeCell ref="AA235:AB235"/>
    <mergeCell ref="AC235:AD235"/>
    <mergeCell ref="AF235:AI235"/>
    <mergeCell ref="AA227:AB227"/>
    <mergeCell ref="AA232:AB232"/>
    <mergeCell ref="N178:R178"/>
    <mergeCell ref="X178:Z178"/>
    <mergeCell ref="AA178:AB178"/>
    <mergeCell ref="AA180:AB180"/>
    <mergeCell ref="N192:R192"/>
    <mergeCell ref="N193:R193"/>
    <mergeCell ref="N194:R194"/>
    <mergeCell ref="AC191:AD191"/>
    <mergeCell ref="AC192:AD192"/>
    <mergeCell ref="AC193:AD193"/>
    <mergeCell ref="AC194:AD194"/>
    <mergeCell ref="X191:Z191"/>
    <mergeCell ref="X192:Z192"/>
    <mergeCell ref="X193:Z193"/>
    <mergeCell ref="X194:Z194"/>
    <mergeCell ref="AC181:AD181"/>
    <mergeCell ref="N191:R191"/>
    <mergeCell ref="N179:R179"/>
    <mergeCell ref="X179:Z179"/>
    <mergeCell ref="AA193:AB193"/>
    <mergeCell ref="AA194:AB194"/>
    <mergeCell ref="X230:Z230"/>
    <mergeCell ref="A197:I197"/>
    <mergeCell ref="K197:AP197"/>
    <mergeCell ref="A183:I183"/>
    <mergeCell ref="K183:AP183"/>
    <mergeCell ref="X173:Z173"/>
    <mergeCell ref="AA173:AB173"/>
    <mergeCell ref="AF181:AI181"/>
    <mergeCell ref="AF244:AI244"/>
    <mergeCell ref="AC129:AD129"/>
    <mergeCell ref="AC130:AD130"/>
    <mergeCell ref="AC131:AD131"/>
    <mergeCell ref="AA181:AB181"/>
    <mergeCell ref="X229:Z229"/>
    <mergeCell ref="AA229:AB229"/>
    <mergeCell ref="AC177:AD177"/>
    <mergeCell ref="N88:R88"/>
    <mergeCell ref="X88:Z88"/>
    <mergeCell ref="AF173:AI173"/>
    <mergeCell ref="N131:R131"/>
    <mergeCell ref="X131:Z131"/>
    <mergeCell ref="AA131:AB131"/>
    <mergeCell ref="N167:R167"/>
    <mergeCell ref="X167:Z167"/>
    <mergeCell ref="AA167:AB167"/>
    <mergeCell ref="AF167:AI167"/>
    <mergeCell ref="AC167:AD167"/>
    <mergeCell ref="K169:AP169"/>
    <mergeCell ref="N173:R173"/>
    <mergeCell ref="AF178:AI178"/>
    <mergeCell ref="AF179:AI179"/>
    <mergeCell ref="AF237:AI237"/>
    <mergeCell ref="N234:R234"/>
    <mergeCell ref="X174:Z174"/>
    <mergeCell ref="AA174:AB174"/>
    <mergeCell ref="N175:R175"/>
    <mergeCell ref="X175:Z175"/>
    <mergeCell ref="AA175:AB175"/>
    <mergeCell ref="AC178:AD178"/>
    <mergeCell ref="AC90:AD90"/>
    <mergeCell ref="X128:Z128"/>
    <mergeCell ref="AA128:AB128"/>
    <mergeCell ref="N140:R140"/>
    <mergeCell ref="X140:Z140"/>
    <mergeCell ref="AA140:AB140"/>
    <mergeCell ref="N139:R139"/>
    <mergeCell ref="X139:Z139"/>
    <mergeCell ref="AA139:AB139"/>
    <mergeCell ref="AA101:AB101"/>
    <mergeCell ref="N162:R162"/>
    <mergeCell ref="N163:R163"/>
    <mergeCell ref="N129:R129"/>
    <mergeCell ref="X129:Z129"/>
    <mergeCell ref="X145:Z145"/>
    <mergeCell ref="AC128:AD128"/>
    <mergeCell ref="N141:R141"/>
    <mergeCell ref="X141:Z141"/>
    <mergeCell ref="AA141:AB141"/>
    <mergeCell ref="AA127:AB127"/>
    <mergeCell ref="X116:Z116"/>
    <mergeCell ref="X117:Z117"/>
    <mergeCell ref="AC139:AD139"/>
    <mergeCell ref="AC140:AD140"/>
    <mergeCell ref="AC141:AD141"/>
    <mergeCell ref="N142:R142"/>
    <mergeCell ref="AF174:AI174"/>
    <mergeCell ref="N124:R124"/>
    <mergeCell ref="X124:Z124"/>
    <mergeCell ref="AA124:AB124"/>
    <mergeCell ref="AF131:AI131"/>
    <mergeCell ref="AF175:AI175"/>
    <mergeCell ref="AF148:AI148"/>
    <mergeCell ref="N144:R144"/>
    <mergeCell ref="X144:Z144"/>
    <mergeCell ref="AA144:AB144"/>
    <mergeCell ref="AF144:AI144"/>
    <mergeCell ref="AF149:AI149"/>
    <mergeCell ref="AF150:AI150"/>
    <mergeCell ref="AF151:AI151"/>
    <mergeCell ref="K159:AP159"/>
    <mergeCell ref="X154:Z154"/>
    <mergeCell ref="N156:R156"/>
    <mergeCell ref="N160:R160"/>
    <mergeCell ref="AC143:AD143"/>
    <mergeCell ref="N145:R145"/>
    <mergeCell ref="N151:R151"/>
    <mergeCell ref="N149:R149"/>
    <mergeCell ref="N150:R150"/>
    <mergeCell ref="N157:R157"/>
    <mergeCell ref="N152:R152"/>
    <mergeCell ref="N153:R153"/>
    <mergeCell ref="N155:R155"/>
    <mergeCell ref="N154:R154"/>
    <mergeCell ref="X156:Z156"/>
    <mergeCell ref="AA156:AB156"/>
    <mergeCell ref="AC156:AD156"/>
    <mergeCell ref="AF156:AI156"/>
    <mergeCell ref="A169:I169"/>
    <mergeCell ref="X164:Z164"/>
    <mergeCell ref="X165:Z165"/>
    <mergeCell ref="AA165:AB165"/>
    <mergeCell ref="AA176:AB176"/>
    <mergeCell ref="AF176:AI176"/>
    <mergeCell ref="AC174:AD174"/>
    <mergeCell ref="AC175:AD175"/>
    <mergeCell ref="AC176:AD176"/>
    <mergeCell ref="N177:R177"/>
    <mergeCell ref="N181:R181"/>
    <mergeCell ref="X181:Z181"/>
    <mergeCell ref="X177:Z177"/>
    <mergeCell ref="AA177:AB177"/>
    <mergeCell ref="AF177:AI177"/>
    <mergeCell ref="AC180:AD180"/>
    <mergeCell ref="N174:R174"/>
    <mergeCell ref="AC173:AD173"/>
    <mergeCell ref="N170:R170"/>
    <mergeCell ref="N172:R172"/>
    <mergeCell ref="N171:R171"/>
    <mergeCell ref="AA172:AB172"/>
    <mergeCell ref="AC172:AD172"/>
    <mergeCell ref="X172:Z172"/>
    <mergeCell ref="AA179:AB179"/>
    <mergeCell ref="AC179:AD179"/>
    <mergeCell ref="N180:R180"/>
    <mergeCell ref="X180:Z180"/>
    <mergeCell ref="N164:R164"/>
    <mergeCell ref="N165:R165"/>
    <mergeCell ref="N166:R166"/>
    <mergeCell ref="X176:Z176"/>
    <mergeCell ref="X142:Z142"/>
    <mergeCell ref="AA142:AB142"/>
    <mergeCell ref="AF142:AI142"/>
    <mergeCell ref="N143:R143"/>
    <mergeCell ref="X143:Z143"/>
    <mergeCell ref="AA143:AB143"/>
    <mergeCell ref="AF143:AI143"/>
    <mergeCell ref="N128:R128"/>
    <mergeCell ref="AF129:AI129"/>
    <mergeCell ref="AF130:AI130"/>
    <mergeCell ref="N138:R138"/>
    <mergeCell ref="X138:Z138"/>
    <mergeCell ref="AA138:AB138"/>
    <mergeCell ref="AF138:AI138"/>
    <mergeCell ref="AC136:AD136"/>
    <mergeCell ref="AC137:AD137"/>
    <mergeCell ref="AC138:AD138"/>
    <mergeCell ref="AC142:AD142"/>
    <mergeCell ref="AA129:AB129"/>
    <mergeCell ref="N130:R130"/>
    <mergeCell ref="X130:Z130"/>
    <mergeCell ref="AA130:AB130"/>
    <mergeCell ref="AF139:AI139"/>
    <mergeCell ref="AF140:AI140"/>
    <mergeCell ref="AC127:AD127"/>
    <mergeCell ref="X134:Z134"/>
    <mergeCell ref="AC134:AD134"/>
    <mergeCell ref="AA134:AB134"/>
    <mergeCell ref="AA145:AB145"/>
    <mergeCell ref="AF145:AI145"/>
    <mergeCell ref="K147:AP147"/>
    <mergeCell ref="AC145:AD145"/>
    <mergeCell ref="N122:R122"/>
    <mergeCell ref="X122:Z122"/>
    <mergeCell ref="AA122:AB122"/>
    <mergeCell ref="AF122:AI122"/>
    <mergeCell ref="AC121:AD121"/>
    <mergeCell ref="AC122:AD122"/>
    <mergeCell ref="N123:R123"/>
    <mergeCell ref="X123:Z123"/>
    <mergeCell ref="AC126:AD126"/>
    <mergeCell ref="AC135:AD135"/>
    <mergeCell ref="N136:R136"/>
    <mergeCell ref="X136:Z136"/>
    <mergeCell ref="AA136:AB136"/>
    <mergeCell ref="AF136:AI136"/>
    <mergeCell ref="N137:R137"/>
    <mergeCell ref="X137:Z137"/>
    <mergeCell ref="AA137:AB137"/>
    <mergeCell ref="AF137:AI137"/>
    <mergeCell ref="AF124:AI124"/>
    <mergeCell ref="N125:R125"/>
    <mergeCell ref="X125:Z125"/>
    <mergeCell ref="AA125:AB125"/>
    <mergeCell ref="AC124:AD124"/>
    <mergeCell ref="AF141:AI141"/>
    <mergeCell ref="AC116:AD116"/>
    <mergeCell ref="AC117:AD117"/>
    <mergeCell ref="AA113:AB113"/>
    <mergeCell ref="AA114:AB114"/>
    <mergeCell ref="AA115:AB115"/>
    <mergeCell ref="AA116:AB116"/>
    <mergeCell ref="AA117:AB117"/>
    <mergeCell ref="N115:R115"/>
    <mergeCell ref="N116:R116"/>
    <mergeCell ref="N117:R117"/>
    <mergeCell ref="X113:Z113"/>
    <mergeCell ref="X114:Z114"/>
    <mergeCell ref="N120:R120"/>
    <mergeCell ref="X120:Z120"/>
    <mergeCell ref="AA120:AB120"/>
    <mergeCell ref="AF120:AI120"/>
    <mergeCell ref="X115:Z115"/>
    <mergeCell ref="AF115:AI115"/>
    <mergeCell ref="AF116:AI116"/>
    <mergeCell ref="AF117:AI117"/>
    <mergeCell ref="AF113:AI113"/>
    <mergeCell ref="AF114:AI114"/>
    <mergeCell ref="T19:T20"/>
    <mergeCell ref="B27:B28"/>
    <mergeCell ref="C27:C28"/>
    <mergeCell ref="D27:D28"/>
    <mergeCell ref="S16:W16"/>
    <mergeCell ref="N13:O13"/>
    <mergeCell ref="R21:R22"/>
    <mergeCell ref="AB23:AB24"/>
    <mergeCell ref="Z21:Z22"/>
    <mergeCell ref="AA21:AA22"/>
    <mergeCell ref="X16:Z16"/>
    <mergeCell ref="AB19:AB20"/>
    <mergeCell ref="AA19:AA20"/>
    <mergeCell ref="AB21:AB22"/>
    <mergeCell ref="AF28:AI28"/>
    <mergeCell ref="X27:AI27"/>
    <mergeCell ref="V23:V24"/>
    <mergeCell ref="W23:W24"/>
    <mergeCell ref="Z23:Z24"/>
    <mergeCell ref="R19:R20"/>
    <mergeCell ref="S19:S20"/>
    <mergeCell ref="M23:Q24"/>
    <mergeCell ref="S23:S24"/>
    <mergeCell ref="AD21:AD22"/>
    <mergeCell ref="X23:X24"/>
    <mergeCell ref="AD23:AD24"/>
    <mergeCell ref="Y19:Y20"/>
    <mergeCell ref="Y21:Y22"/>
    <mergeCell ref="Y23:Y24"/>
    <mergeCell ref="AC16:AD17"/>
    <mergeCell ref="AA16:AB17"/>
    <mergeCell ref="AC19:AC20"/>
    <mergeCell ref="AA9:AH9"/>
    <mergeCell ref="AE25:AH25"/>
    <mergeCell ref="V19:V20"/>
    <mergeCell ref="W19:W20"/>
    <mergeCell ref="M21:Q22"/>
    <mergeCell ref="M26:N26"/>
    <mergeCell ref="A1:I2"/>
    <mergeCell ref="N27:R27"/>
    <mergeCell ref="N28:R28"/>
    <mergeCell ref="E27:I27"/>
    <mergeCell ref="A30:I30"/>
    <mergeCell ref="R13:W13"/>
    <mergeCell ref="N14:O14"/>
    <mergeCell ref="R14:W14"/>
    <mergeCell ref="N15:O15"/>
    <mergeCell ref="V21:V22"/>
    <mergeCell ref="W21:W22"/>
    <mergeCell ref="U19:U20"/>
    <mergeCell ref="K12:L12"/>
    <mergeCell ref="T23:T24"/>
    <mergeCell ref="U23:U24"/>
    <mergeCell ref="S21:S22"/>
    <mergeCell ref="T21:T22"/>
    <mergeCell ref="U21:U22"/>
    <mergeCell ref="AA23:AA24"/>
    <mergeCell ref="K1:AP2"/>
    <mergeCell ref="A9:B9"/>
    <mergeCell ref="A10:B10"/>
    <mergeCell ref="A8:B8"/>
    <mergeCell ref="AA10:AH10"/>
    <mergeCell ref="AA11:AH11"/>
    <mergeCell ref="K11:L11"/>
    <mergeCell ref="X32:Z32"/>
    <mergeCell ref="AA32:AB32"/>
    <mergeCell ref="X33:Z33"/>
    <mergeCell ref="AA33:AB33"/>
    <mergeCell ref="AF31:AI31"/>
    <mergeCell ref="AF34:AI34"/>
    <mergeCell ref="AF32:AI32"/>
    <mergeCell ref="AF33:AI33"/>
    <mergeCell ref="AC21:AC22"/>
    <mergeCell ref="AC23:AC24"/>
    <mergeCell ref="AC28:AD28"/>
    <mergeCell ref="AC31:AD31"/>
    <mergeCell ref="AA28:AB28"/>
    <mergeCell ref="K30:AP30"/>
    <mergeCell ref="X41:Z41"/>
    <mergeCell ref="AA41:AB41"/>
    <mergeCell ref="AF35:AI35"/>
    <mergeCell ref="X40:Z40"/>
    <mergeCell ref="AA40:AB40"/>
    <mergeCell ref="AF40:AI40"/>
    <mergeCell ref="R23:R24"/>
    <mergeCell ref="AC38:AD38"/>
    <mergeCell ref="AC39:AD39"/>
    <mergeCell ref="AC40:AD40"/>
    <mergeCell ref="AC41:AD41"/>
    <mergeCell ref="AC50:AD50"/>
    <mergeCell ref="X47:Z47"/>
    <mergeCell ref="AA47:AB47"/>
    <mergeCell ref="X49:Z49"/>
    <mergeCell ref="AA49:AB49"/>
    <mergeCell ref="AA48:AB48"/>
    <mergeCell ref="X48:Z48"/>
    <mergeCell ref="AF49:AI49"/>
    <mergeCell ref="AF48:AI48"/>
    <mergeCell ref="AF47:AI47"/>
    <mergeCell ref="Z19:Z20"/>
    <mergeCell ref="X35:Z35"/>
    <mergeCell ref="AA35:AB35"/>
    <mergeCell ref="AC33:AD33"/>
    <mergeCell ref="AI21:AI22"/>
    <mergeCell ref="AI19:AI20"/>
    <mergeCell ref="AC32:AD32"/>
    <mergeCell ref="AF36:AI36"/>
    <mergeCell ref="AI23:AI24"/>
    <mergeCell ref="X19:X20"/>
    <mergeCell ref="AD19:AD20"/>
    <mergeCell ref="AA39:AB39"/>
    <mergeCell ref="X21:X22"/>
    <mergeCell ref="AC34:AD34"/>
    <mergeCell ref="AC35:AD35"/>
    <mergeCell ref="AC36:AD36"/>
    <mergeCell ref="AC37:AD37"/>
    <mergeCell ref="X34:Z34"/>
    <mergeCell ref="AA34:AB34"/>
    <mergeCell ref="X28:Z28"/>
    <mergeCell ref="X31:Z31"/>
    <mergeCell ref="AA31:AB31"/>
    <mergeCell ref="AC42:AD42"/>
    <mergeCell ref="AC43:AD43"/>
    <mergeCell ref="AC44:AD44"/>
    <mergeCell ref="AF39:AI39"/>
    <mergeCell ref="X36:Z36"/>
    <mergeCell ref="AA36:AB36"/>
    <mergeCell ref="N39:R39"/>
    <mergeCell ref="AF42:AI42"/>
    <mergeCell ref="AF43:AI43"/>
    <mergeCell ref="AF44:AI44"/>
    <mergeCell ref="AA37:AB37"/>
    <mergeCell ref="AF37:AI37"/>
    <mergeCell ref="X38:Z38"/>
    <mergeCell ref="X37:Z37"/>
    <mergeCell ref="X44:Z44"/>
    <mergeCell ref="AA44:AB44"/>
    <mergeCell ref="X42:Z42"/>
    <mergeCell ref="AA42:AB42"/>
    <mergeCell ref="X43:Z43"/>
    <mergeCell ref="AA43:AB43"/>
    <mergeCell ref="A104:I104"/>
    <mergeCell ref="A119:I119"/>
    <mergeCell ref="A133:I133"/>
    <mergeCell ref="AC53:AD53"/>
    <mergeCell ref="K95:AP95"/>
    <mergeCell ref="N91:R91"/>
    <mergeCell ref="AA53:AB53"/>
    <mergeCell ref="AF53:AI53"/>
    <mergeCell ref="N54:R54"/>
    <mergeCell ref="AA54:AB54"/>
    <mergeCell ref="AF54:AI54"/>
    <mergeCell ref="K46:AP46"/>
    <mergeCell ref="N56:R56"/>
    <mergeCell ref="AC51:AD51"/>
    <mergeCell ref="AC52:AD52"/>
    <mergeCell ref="K63:AP63"/>
    <mergeCell ref="N50:R50"/>
    <mergeCell ref="X50:Z50"/>
    <mergeCell ref="K74:AP74"/>
    <mergeCell ref="AC72:AD72"/>
    <mergeCell ref="N93:R93"/>
    <mergeCell ref="X93:Z93"/>
    <mergeCell ref="AA93:AB93"/>
    <mergeCell ref="AF93:AI93"/>
    <mergeCell ref="AC93:AD93"/>
    <mergeCell ref="AA88:AB88"/>
    <mergeCell ref="AC88:AD88"/>
    <mergeCell ref="N121:R121"/>
    <mergeCell ref="X121:Z121"/>
    <mergeCell ref="AA121:AB121"/>
    <mergeCell ref="AF125:AI125"/>
    <mergeCell ref="AC123:AD123"/>
    <mergeCell ref="A147:I147"/>
    <mergeCell ref="A159:I159"/>
    <mergeCell ref="X54:Z54"/>
    <mergeCell ref="AC57:AD57"/>
    <mergeCell ref="AC58:AD58"/>
    <mergeCell ref="AC59:AD59"/>
    <mergeCell ref="AC60:AD60"/>
    <mergeCell ref="AA57:AB57"/>
    <mergeCell ref="AA58:AB58"/>
    <mergeCell ref="AA59:AB59"/>
    <mergeCell ref="AA60:AB60"/>
    <mergeCell ref="AA61:AB61"/>
    <mergeCell ref="AC54:AD54"/>
    <mergeCell ref="AC55:AD55"/>
    <mergeCell ref="AC56:AD56"/>
    <mergeCell ref="N89:R89"/>
    <mergeCell ref="X89:Z89"/>
    <mergeCell ref="AA89:AB89"/>
    <mergeCell ref="AC89:AD89"/>
    <mergeCell ref="N90:R90"/>
    <mergeCell ref="X90:Z90"/>
    <mergeCell ref="AA90:AB90"/>
    <mergeCell ref="AC61:AD61"/>
    <mergeCell ref="AA135:AB135"/>
    <mergeCell ref="AC125:AD125"/>
    <mergeCell ref="N126:R126"/>
    <mergeCell ref="X126:Z126"/>
    <mergeCell ref="AA126:AB126"/>
    <mergeCell ref="N127:R127"/>
    <mergeCell ref="A74:I74"/>
    <mergeCell ref="A95:I95"/>
    <mergeCell ref="X127:Z127"/>
    <mergeCell ref="AC272:AD272"/>
    <mergeCell ref="N266:R266"/>
    <mergeCell ref="X266:Z266"/>
    <mergeCell ref="AA266:AB266"/>
    <mergeCell ref="AF266:AI266"/>
    <mergeCell ref="N267:R267"/>
    <mergeCell ref="X267:Z267"/>
    <mergeCell ref="AA267:AB267"/>
    <mergeCell ref="AF267:AI267"/>
    <mergeCell ref="AC265:AD265"/>
    <mergeCell ref="AC266:AD266"/>
    <mergeCell ref="AA261:AB261"/>
    <mergeCell ref="AF261:AI261"/>
    <mergeCell ref="AC258:AD258"/>
    <mergeCell ref="AC261:AD261"/>
    <mergeCell ref="K260:AP260"/>
    <mergeCell ref="N261:R261"/>
    <mergeCell ref="X261:Z261"/>
    <mergeCell ref="AC262:AD262"/>
    <mergeCell ref="AC263:AD263"/>
    <mergeCell ref="AC268:AD268"/>
    <mergeCell ref="AC269:AD269"/>
    <mergeCell ref="AC270:AD270"/>
    <mergeCell ref="AC271:AD271"/>
    <mergeCell ref="AC264:AD264"/>
    <mergeCell ref="N272:R272"/>
    <mergeCell ref="X272:Z272"/>
    <mergeCell ref="AA272:AB272"/>
    <mergeCell ref="AF272:AI272"/>
    <mergeCell ref="N271:R271"/>
    <mergeCell ref="N258:R258"/>
    <mergeCell ref="X258:Z258"/>
    <mergeCell ref="AA255:AB255"/>
    <mergeCell ref="AF255:AI255"/>
    <mergeCell ref="N256:R256"/>
    <mergeCell ref="X256:Z256"/>
    <mergeCell ref="AA256:AB256"/>
    <mergeCell ref="AF256:AI256"/>
    <mergeCell ref="N257:R257"/>
    <mergeCell ref="X257:Z257"/>
    <mergeCell ref="AA257:AB257"/>
    <mergeCell ref="AF257:AI257"/>
    <mergeCell ref="AC255:AD255"/>
    <mergeCell ref="AC256:AD256"/>
    <mergeCell ref="AC257:AD257"/>
    <mergeCell ref="AC252:AD252"/>
    <mergeCell ref="AC253:AD253"/>
    <mergeCell ref="AC254:AD254"/>
    <mergeCell ref="AA254:AB254"/>
    <mergeCell ref="N269:R269"/>
    <mergeCell ref="X269:Z269"/>
    <mergeCell ref="AA269:AB269"/>
    <mergeCell ref="AF269:AI269"/>
    <mergeCell ref="AF254:AI254"/>
    <mergeCell ref="N250:R250"/>
    <mergeCell ref="X250:Z250"/>
    <mergeCell ref="AA250:AB250"/>
    <mergeCell ref="AF250:AI250"/>
    <mergeCell ref="N251:R251"/>
    <mergeCell ref="X251:Z251"/>
    <mergeCell ref="AA251:AB251"/>
    <mergeCell ref="AF251:AI251"/>
    <mergeCell ref="AC251:AD251"/>
    <mergeCell ref="A246:I246"/>
    <mergeCell ref="A260:I260"/>
    <mergeCell ref="N268:R268"/>
    <mergeCell ref="X268:Z268"/>
    <mergeCell ref="AA268:AB268"/>
    <mergeCell ref="AF268:AI268"/>
    <mergeCell ref="AA258:AB258"/>
    <mergeCell ref="AF258:AI258"/>
    <mergeCell ref="N252:R252"/>
    <mergeCell ref="X252:Z252"/>
    <mergeCell ref="AA252:AB252"/>
    <mergeCell ref="AF252:AI252"/>
    <mergeCell ref="N253:R253"/>
    <mergeCell ref="X253:Z253"/>
    <mergeCell ref="AA253:AB253"/>
    <mergeCell ref="AF253:AI253"/>
    <mergeCell ref="N254:R254"/>
    <mergeCell ref="X254:Z254"/>
    <mergeCell ref="AC249:AD249"/>
    <mergeCell ref="AC250:AD250"/>
    <mergeCell ref="N265:R265"/>
    <mergeCell ref="X265:Z265"/>
    <mergeCell ref="AA265:AB265"/>
    <mergeCell ref="AF265:AI265"/>
    <mergeCell ref="N255:R255"/>
    <mergeCell ref="X255:Z255"/>
    <mergeCell ref="X271:Z271"/>
    <mergeCell ref="AA271:AB271"/>
    <mergeCell ref="AF271:AI271"/>
    <mergeCell ref="AC267:AD267"/>
    <mergeCell ref="N262:R262"/>
    <mergeCell ref="X262:Z262"/>
    <mergeCell ref="AA262:AB262"/>
    <mergeCell ref="AF262:AI262"/>
    <mergeCell ref="N263:R263"/>
    <mergeCell ref="X263:Z263"/>
    <mergeCell ref="AA263:AB263"/>
    <mergeCell ref="AF263:AI263"/>
    <mergeCell ref="N264:R264"/>
    <mergeCell ref="X264:Z264"/>
    <mergeCell ref="AA264:AB264"/>
    <mergeCell ref="AF264:AI264"/>
    <mergeCell ref="N270:R270"/>
    <mergeCell ref="X270:Z270"/>
    <mergeCell ref="AA270:AB270"/>
    <mergeCell ref="AF270:AI270"/>
    <mergeCell ref="N249:R249"/>
    <mergeCell ref="X249:Z249"/>
    <mergeCell ref="AA249:AB249"/>
    <mergeCell ref="AF249:AI249"/>
    <mergeCell ref="AC244:AD244"/>
    <mergeCell ref="N241:R241"/>
    <mergeCell ref="X241:Z241"/>
    <mergeCell ref="N228:R228"/>
    <mergeCell ref="X228:Z228"/>
    <mergeCell ref="AA228:AB228"/>
    <mergeCell ref="AC228:AD228"/>
    <mergeCell ref="AF228:AI228"/>
    <mergeCell ref="N237:R237"/>
    <mergeCell ref="X237:Z237"/>
    <mergeCell ref="AA237:AB237"/>
    <mergeCell ref="AC237:AD237"/>
    <mergeCell ref="AC230:AD230"/>
    <mergeCell ref="AF230:AI230"/>
    <mergeCell ref="AA195:AB195"/>
    <mergeCell ref="N113:R113"/>
    <mergeCell ref="N114:R114"/>
    <mergeCell ref="X195:Z195"/>
    <mergeCell ref="K133:AP133"/>
    <mergeCell ref="AF134:AI134"/>
    <mergeCell ref="N135:R135"/>
    <mergeCell ref="X135:Z135"/>
    <mergeCell ref="AF135:AI135"/>
    <mergeCell ref="AF191:AI191"/>
    <mergeCell ref="AF192:AI192"/>
    <mergeCell ref="AF193:AI193"/>
    <mergeCell ref="AC231:AD231"/>
    <mergeCell ref="AF231:AI231"/>
    <mergeCell ref="N232:R232"/>
    <mergeCell ref="N227:R227"/>
    <mergeCell ref="X227:Z227"/>
    <mergeCell ref="X232:Z232"/>
    <mergeCell ref="N226:R226"/>
    <mergeCell ref="N224:R224"/>
    <mergeCell ref="N225:R225"/>
    <mergeCell ref="N222:R222"/>
    <mergeCell ref="N221:R221"/>
    <mergeCell ref="AA226:AB226"/>
    <mergeCell ref="X226:Z226"/>
    <mergeCell ref="AC226:AD226"/>
    <mergeCell ref="AA216:AB216"/>
    <mergeCell ref="AA225:AB225"/>
    <mergeCell ref="AC225:AD225"/>
    <mergeCell ref="X224:Z224"/>
    <mergeCell ref="K246:AP246"/>
    <mergeCell ref="N247:R247"/>
    <mergeCell ref="X247:Z247"/>
    <mergeCell ref="AA247:AB247"/>
    <mergeCell ref="AF247:AI247"/>
    <mergeCell ref="N240:R240"/>
    <mergeCell ref="X240:Z240"/>
    <mergeCell ref="AA240:AB240"/>
    <mergeCell ref="AC240:AD240"/>
    <mergeCell ref="AF240:AI240"/>
    <mergeCell ref="N229:R229"/>
    <mergeCell ref="AA230:AB230"/>
    <mergeCell ref="AA241:AB241"/>
    <mergeCell ref="AC241:AD241"/>
    <mergeCell ref="AF241:AI241"/>
    <mergeCell ref="N236:R236"/>
    <mergeCell ref="X236:Z236"/>
    <mergeCell ref="AA236:AB236"/>
    <mergeCell ref="AC236:AD236"/>
    <mergeCell ref="X238:Z238"/>
    <mergeCell ref="N248:R248"/>
    <mergeCell ref="X248:Z248"/>
    <mergeCell ref="AA248:AB248"/>
    <mergeCell ref="AF248:AI248"/>
    <mergeCell ref="N233:R233"/>
    <mergeCell ref="X233:Z233"/>
    <mergeCell ref="AA233:AB233"/>
    <mergeCell ref="AC233:AD233"/>
    <mergeCell ref="AF233:AI233"/>
    <mergeCell ref="AA244:AB244"/>
    <mergeCell ref="X244:Z244"/>
    <mergeCell ref="N244:R244"/>
    <mergeCell ref="AC247:AD247"/>
    <mergeCell ref="AC248:AD248"/>
    <mergeCell ref="N239:R239"/>
    <mergeCell ref="X239:Z239"/>
    <mergeCell ref="X243:Z243"/>
    <mergeCell ref="AA243:AB243"/>
    <mergeCell ref="AC243:AD243"/>
    <mergeCell ref="AF243:AI243"/>
    <mergeCell ref="N243:R243"/>
    <mergeCell ref="AF236:AI236"/>
    <mergeCell ref="N238:R238"/>
    <mergeCell ref="X234:Z234"/>
    <mergeCell ref="N242:R242"/>
    <mergeCell ref="X242:Z242"/>
    <mergeCell ref="AA242:AB242"/>
    <mergeCell ref="AC242:AD242"/>
    <mergeCell ref="AF242:AI242"/>
    <mergeCell ref="AA239:AB239"/>
    <mergeCell ref="AC239:AD239"/>
    <mergeCell ref="AF239:AI239"/>
    <mergeCell ref="AA238:AB238"/>
    <mergeCell ref="AC238:AD238"/>
    <mergeCell ref="AF238:AI238"/>
    <mergeCell ref="AC232:AD232"/>
    <mergeCell ref="AF232:AI232"/>
    <mergeCell ref="N230:R230"/>
    <mergeCell ref="N231:R231"/>
    <mergeCell ref="X231:Z231"/>
    <mergeCell ref="AA231:AB231"/>
    <mergeCell ref="N34:R34"/>
    <mergeCell ref="N35:R35"/>
    <mergeCell ref="N37:R37"/>
    <mergeCell ref="N38:R38"/>
    <mergeCell ref="K8:L8"/>
    <mergeCell ref="K10:L10"/>
    <mergeCell ref="C11:F11"/>
    <mergeCell ref="N53:R53"/>
    <mergeCell ref="N55:R55"/>
    <mergeCell ref="N52:R52"/>
    <mergeCell ref="N59:R59"/>
    <mergeCell ref="N60:R60"/>
    <mergeCell ref="N61:R61"/>
    <mergeCell ref="AA191:AB191"/>
    <mergeCell ref="AA192:AB192"/>
    <mergeCell ref="AF195:AI195"/>
    <mergeCell ref="AC229:AD229"/>
    <mergeCell ref="AF229:AI229"/>
    <mergeCell ref="N206:R206"/>
    <mergeCell ref="N134:R134"/>
    <mergeCell ref="N148:R148"/>
    <mergeCell ref="AC227:AD227"/>
    <mergeCell ref="AF227:AI227"/>
    <mergeCell ref="X216:Z216"/>
    <mergeCell ref="X220:Z220"/>
    <mergeCell ref="AC48:AD48"/>
    <mergeCell ref="AC49:AD49"/>
    <mergeCell ref="AC47:AD47"/>
    <mergeCell ref="AF52:AI52"/>
    <mergeCell ref="N64:R64"/>
    <mergeCell ref="N70:R70"/>
    <mergeCell ref="N71:R71"/>
    <mergeCell ref="N72:R72"/>
    <mergeCell ref="N68:R68"/>
    <mergeCell ref="N67:R67"/>
    <mergeCell ref="N86:R86"/>
    <mergeCell ref="N84:R84"/>
    <mergeCell ref="N75:R75"/>
    <mergeCell ref="N81:R81"/>
    <mergeCell ref="N77:R77"/>
    <mergeCell ref="N76:R76"/>
    <mergeCell ref="N78:R78"/>
    <mergeCell ref="N82:R82"/>
    <mergeCell ref="N83:R83"/>
    <mergeCell ref="N87:R87"/>
    <mergeCell ref="N85:R85"/>
    <mergeCell ref="N79:R79"/>
    <mergeCell ref="N80:R80"/>
    <mergeCell ref="N99:R99"/>
    <mergeCell ref="N96:R96"/>
    <mergeCell ref="N98:R98"/>
    <mergeCell ref="N97:R97"/>
    <mergeCell ref="N57:R57"/>
    <mergeCell ref="N58:R58"/>
    <mergeCell ref="AA50:AB50"/>
    <mergeCell ref="C9:F9"/>
    <mergeCell ref="C8:F8"/>
    <mergeCell ref="C10:F10"/>
    <mergeCell ref="C12:F12"/>
    <mergeCell ref="M11:P11"/>
    <mergeCell ref="M8:P8"/>
    <mergeCell ref="M9:P9"/>
    <mergeCell ref="M10:P10"/>
    <mergeCell ref="M12:P12"/>
    <mergeCell ref="N31:R31"/>
    <mergeCell ref="N32:R32"/>
    <mergeCell ref="N33:R33"/>
    <mergeCell ref="N47:R47"/>
    <mergeCell ref="N48:R48"/>
    <mergeCell ref="N49:R49"/>
    <mergeCell ref="N65:R65"/>
    <mergeCell ref="N36:R36"/>
    <mergeCell ref="A46:I46"/>
    <mergeCell ref="A63:I63"/>
    <mergeCell ref="N44:R44"/>
    <mergeCell ref="N51:R51"/>
    <mergeCell ref="N41:R41"/>
    <mergeCell ref="N42:R42"/>
    <mergeCell ref="N43:R43"/>
    <mergeCell ref="A11:B11"/>
    <mergeCell ref="A12:B12"/>
    <mergeCell ref="K9:L9"/>
    <mergeCell ref="M16:Q17"/>
    <mergeCell ref="M18:Q18"/>
    <mergeCell ref="N40:R40"/>
    <mergeCell ref="M19:Q20"/>
    <mergeCell ref="A27:A28"/>
    <mergeCell ref="N176:R176"/>
    <mergeCell ref="N108:R108"/>
    <mergeCell ref="N106:R106"/>
    <mergeCell ref="N109:R109"/>
    <mergeCell ref="N110:R110"/>
    <mergeCell ref="N111:R111"/>
    <mergeCell ref="N107:R107"/>
    <mergeCell ref="N105:R105"/>
    <mergeCell ref="N92:R92"/>
    <mergeCell ref="N66:R66"/>
    <mergeCell ref="N69:R69"/>
    <mergeCell ref="N100:R100"/>
    <mergeCell ref="N102:R102"/>
    <mergeCell ref="N101:R101"/>
    <mergeCell ref="K104:AP104"/>
    <mergeCell ref="AC105:AD105"/>
    <mergeCell ref="AA105:AB105"/>
    <mergeCell ref="X105:Z105"/>
    <mergeCell ref="AF89:AI89"/>
    <mergeCell ref="AF90:AI90"/>
    <mergeCell ref="AF91:AI91"/>
    <mergeCell ref="X111:Z111"/>
    <mergeCell ref="AA111:AB111"/>
    <mergeCell ref="AC75:AD75"/>
    <mergeCell ref="X75:Z75"/>
    <mergeCell ref="AC111:AD111"/>
    <mergeCell ref="AA75:AB75"/>
    <mergeCell ref="X100:Z100"/>
    <mergeCell ref="AA100:AB100"/>
    <mergeCell ref="AC100:AD100"/>
    <mergeCell ref="AC99:AD99"/>
    <mergeCell ref="X102:Z102"/>
    <mergeCell ref="N189:R189"/>
    <mergeCell ref="N185:R185"/>
    <mergeCell ref="N186:R186"/>
    <mergeCell ref="N187:R187"/>
    <mergeCell ref="N188:R188"/>
    <mergeCell ref="N190:R190"/>
    <mergeCell ref="N184:R184"/>
    <mergeCell ref="N216:R216"/>
    <mergeCell ref="N220:R220"/>
    <mergeCell ref="N210:R210"/>
    <mergeCell ref="N208:R208"/>
    <mergeCell ref="N209:R209"/>
    <mergeCell ref="N219:R219"/>
    <mergeCell ref="N218:R218"/>
    <mergeCell ref="N215:R215"/>
    <mergeCell ref="N211:R211"/>
    <mergeCell ref="N212:R212"/>
    <mergeCell ref="N214:R214"/>
    <mergeCell ref="N207:R207"/>
    <mergeCell ref="N203:R203"/>
    <mergeCell ref="N204:R204"/>
    <mergeCell ref="N205:R205"/>
    <mergeCell ref="N200:R200"/>
    <mergeCell ref="N213:R213"/>
    <mergeCell ref="N198:R198"/>
    <mergeCell ref="N202:R202"/>
    <mergeCell ref="N217:R217"/>
    <mergeCell ref="N199:R199"/>
    <mergeCell ref="N201:R201"/>
    <mergeCell ref="N195:R195"/>
    <mergeCell ref="X51:Z51"/>
    <mergeCell ref="AA51:AB51"/>
    <mergeCell ref="X55:Z55"/>
    <mergeCell ref="AA55:AB55"/>
    <mergeCell ref="X57:Z57"/>
    <mergeCell ref="X58:Z58"/>
    <mergeCell ref="X59:Z59"/>
    <mergeCell ref="X60:Z60"/>
    <mergeCell ref="X61:Z61"/>
    <mergeCell ref="AA52:AB52"/>
    <mergeCell ref="AA56:AB56"/>
    <mergeCell ref="AA38:AB38"/>
    <mergeCell ref="X53:Z53"/>
    <mergeCell ref="X56:Z56"/>
    <mergeCell ref="X52:Z52"/>
    <mergeCell ref="X39:Z39"/>
    <mergeCell ref="N161:R161"/>
    <mergeCell ref="X72:Z72"/>
    <mergeCell ref="AA123:AB123"/>
    <mergeCell ref="AA72:AB72"/>
    <mergeCell ref="AA85:AB85"/>
    <mergeCell ref="X92:Z92"/>
    <mergeCell ref="AA92:AB92"/>
    <mergeCell ref="AA79:AB79"/>
    <mergeCell ref="X101:Z101"/>
    <mergeCell ref="N112:R112"/>
    <mergeCell ref="X112:Z112"/>
    <mergeCell ref="AA112:AB112"/>
    <mergeCell ref="K119:AP119"/>
    <mergeCell ref="AC112:AD112"/>
    <mergeCell ref="AC113:AD113"/>
    <mergeCell ref="AC114:AD114"/>
    <mergeCell ref="AC64:AD64"/>
    <mergeCell ref="AC65:AD65"/>
    <mergeCell ref="AC66:AD66"/>
    <mergeCell ref="AC67:AD67"/>
    <mergeCell ref="AC68:AD68"/>
    <mergeCell ref="AC69:AD69"/>
    <mergeCell ref="X69:Z69"/>
    <mergeCell ref="X64:Z64"/>
    <mergeCell ref="AA64:AB64"/>
    <mergeCell ref="X70:Z70"/>
    <mergeCell ref="AA68:AB68"/>
    <mergeCell ref="AA69:AB69"/>
    <mergeCell ref="AA70:AB70"/>
    <mergeCell ref="X71:Z71"/>
    <mergeCell ref="AA71:AB71"/>
    <mergeCell ref="AC70:AD70"/>
    <mergeCell ref="AC71:AD71"/>
    <mergeCell ref="X67:Z67"/>
    <mergeCell ref="AA67:AB67"/>
    <mergeCell ref="X68:Z68"/>
    <mergeCell ref="X65:Z65"/>
    <mergeCell ref="AA65:AB65"/>
    <mergeCell ref="X66:Z66"/>
    <mergeCell ref="AA66:AB66"/>
    <mergeCell ref="AC92:AD92"/>
    <mergeCell ref="AC98:AD98"/>
    <mergeCell ref="AA98:AB98"/>
    <mergeCell ref="AC85:AD85"/>
    <mergeCell ref="X86:Z86"/>
    <mergeCell ref="AA86:AB86"/>
    <mergeCell ref="X84:Z84"/>
    <mergeCell ref="AA84:AB84"/>
    <mergeCell ref="AC84:AD84"/>
    <mergeCell ref="X91:Z91"/>
    <mergeCell ref="AA91:AB91"/>
    <mergeCell ref="AC91:AD91"/>
    <mergeCell ref="X77:Z77"/>
    <mergeCell ref="X76:Z76"/>
    <mergeCell ref="AA76:AB76"/>
    <mergeCell ref="AA78:AB78"/>
    <mergeCell ref="AC76:AD76"/>
    <mergeCell ref="AC78:AD78"/>
    <mergeCell ref="X80:Z80"/>
    <mergeCell ref="AA80:AB80"/>
    <mergeCell ref="AC80:AD80"/>
    <mergeCell ref="AC81:AD81"/>
    <mergeCell ref="X82:Z82"/>
    <mergeCell ref="AA82:AB82"/>
    <mergeCell ref="AC82:AD82"/>
    <mergeCell ref="AC87:AD87"/>
    <mergeCell ref="X87:Z87"/>
    <mergeCell ref="AC86:AD86"/>
    <mergeCell ref="X85:Z85"/>
    <mergeCell ref="X78:Z78"/>
    <mergeCell ref="AC83:AD83"/>
    <mergeCell ref="X79:Z79"/>
    <mergeCell ref="AC79:AD79"/>
    <mergeCell ref="X81:Z81"/>
    <mergeCell ref="AA81:AB81"/>
    <mergeCell ref="AA87:AB87"/>
    <mergeCell ref="X83:Z83"/>
    <mergeCell ref="AA83:AB83"/>
    <mergeCell ref="AC77:AD77"/>
    <mergeCell ref="AA77:AB77"/>
    <mergeCell ref="X106:Z106"/>
    <mergeCell ref="AA106:AB106"/>
    <mergeCell ref="X108:Z108"/>
    <mergeCell ref="AA108:AB108"/>
    <mergeCell ref="AC108:AD108"/>
    <mergeCell ref="X109:Z109"/>
    <mergeCell ref="AA109:AB109"/>
    <mergeCell ref="AC109:AD109"/>
    <mergeCell ref="X110:Z110"/>
    <mergeCell ref="AA110:AB110"/>
    <mergeCell ref="AC110:AD110"/>
    <mergeCell ref="X107:Z107"/>
    <mergeCell ref="AA107:AB107"/>
    <mergeCell ref="AC106:AD106"/>
    <mergeCell ref="AC107:AD107"/>
    <mergeCell ref="AC96:AD96"/>
    <mergeCell ref="X96:Z96"/>
    <mergeCell ref="AA96:AB96"/>
    <mergeCell ref="X97:Z97"/>
    <mergeCell ref="AA97:AB97"/>
    <mergeCell ref="AC97:AD97"/>
    <mergeCell ref="X99:Z99"/>
    <mergeCell ref="AA99:AB99"/>
    <mergeCell ref="X98:Z98"/>
    <mergeCell ref="AC102:AD102"/>
    <mergeCell ref="AC101:AD101"/>
    <mergeCell ref="AA102:AB102"/>
    <mergeCell ref="X149:Z149"/>
    <mergeCell ref="AA149:AB149"/>
    <mergeCell ref="X150:Z150"/>
    <mergeCell ref="AA150:AB150"/>
    <mergeCell ref="AC149:AD149"/>
    <mergeCell ref="AC150:AD150"/>
    <mergeCell ref="X157:Z157"/>
    <mergeCell ref="AA157:AB157"/>
    <mergeCell ref="X151:Z151"/>
    <mergeCell ref="AA151:AB151"/>
    <mergeCell ref="X152:Z152"/>
    <mergeCell ref="AA152:AB152"/>
    <mergeCell ref="AC151:AD151"/>
    <mergeCell ref="AC152:AD152"/>
    <mergeCell ref="X153:Z153"/>
    <mergeCell ref="AA153:AB153"/>
    <mergeCell ref="X155:Z155"/>
    <mergeCell ref="AA155:AB155"/>
    <mergeCell ref="AC155:AD155"/>
    <mergeCell ref="AC144:AD144"/>
    <mergeCell ref="X148:Z148"/>
    <mergeCell ref="AA148:AB148"/>
    <mergeCell ref="AC148:AD148"/>
    <mergeCell ref="AC157:AD157"/>
    <mergeCell ref="AA154:AB154"/>
    <mergeCell ref="AC153:AD153"/>
    <mergeCell ref="AC154:AD154"/>
    <mergeCell ref="AC120:AD120"/>
    <mergeCell ref="AC115:AD115"/>
    <mergeCell ref="X166:Z166"/>
    <mergeCell ref="AA166:AB166"/>
    <mergeCell ref="AC164:AD164"/>
    <mergeCell ref="AC165:AD165"/>
    <mergeCell ref="AC166:AD166"/>
    <mergeCell ref="AA164:AB164"/>
    <mergeCell ref="AA163:AB163"/>
    <mergeCell ref="X160:Z160"/>
    <mergeCell ref="AA160:AB160"/>
    <mergeCell ref="AA170:AB170"/>
    <mergeCell ref="AA171:AB171"/>
    <mergeCell ref="X170:Z170"/>
    <mergeCell ref="X171:Z171"/>
    <mergeCell ref="AC170:AD170"/>
    <mergeCell ref="AC171:AD171"/>
    <mergeCell ref="X162:Z162"/>
    <mergeCell ref="X163:Z163"/>
    <mergeCell ref="AC162:AD162"/>
    <mergeCell ref="AC163:AD163"/>
    <mergeCell ref="AA162:AB162"/>
    <mergeCell ref="X161:Z161"/>
    <mergeCell ref="AA161:AB161"/>
    <mergeCell ref="AC160:AD160"/>
    <mergeCell ref="AC161:AD161"/>
    <mergeCell ref="AA187:AB187"/>
    <mergeCell ref="X185:Z185"/>
    <mergeCell ref="AA185:AB185"/>
    <mergeCell ref="AC184:AD184"/>
    <mergeCell ref="AC185:AD185"/>
    <mergeCell ref="X186:Z186"/>
    <mergeCell ref="AA186:AB186"/>
    <mergeCell ref="AC190:AD190"/>
    <mergeCell ref="X187:Z187"/>
    <mergeCell ref="X188:Z188"/>
    <mergeCell ref="AA188:AB188"/>
    <mergeCell ref="X190:Z190"/>
    <mergeCell ref="AA190:AB190"/>
    <mergeCell ref="AC187:AD187"/>
    <mergeCell ref="AC188:AD188"/>
    <mergeCell ref="X184:Z184"/>
    <mergeCell ref="AA184:AB184"/>
    <mergeCell ref="AC189:AD189"/>
    <mergeCell ref="AC186:AD186"/>
    <mergeCell ref="X189:Z189"/>
    <mergeCell ref="AA189:AB189"/>
    <mergeCell ref="AA224:AB224"/>
    <mergeCell ref="AC224:AD224"/>
    <mergeCell ref="X225:Z225"/>
    <mergeCell ref="AA211:AB211"/>
    <mergeCell ref="AC211:AD211"/>
    <mergeCell ref="X211:Z211"/>
    <mergeCell ref="AC217:AD217"/>
    <mergeCell ref="X212:Z212"/>
    <mergeCell ref="AC214:AD214"/>
    <mergeCell ref="X214:Z214"/>
    <mergeCell ref="AA214:AB214"/>
    <mergeCell ref="AA215:AB215"/>
    <mergeCell ref="AC215:AD215"/>
    <mergeCell ref="AC216:AD216"/>
    <mergeCell ref="AC213:AD213"/>
    <mergeCell ref="AA213:AB213"/>
    <mergeCell ref="X218:Z218"/>
    <mergeCell ref="AA218:AB218"/>
    <mergeCell ref="AC218:AD218"/>
    <mergeCell ref="AA222:AB222"/>
    <mergeCell ref="AC222:AD222"/>
    <mergeCell ref="AA220:AB220"/>
    <mergeCell ref="AC220:AD220"/>
    <mergeCell ref="X221:Z221"/>
    <mergeCell ref="AA221:AB221"/>
    <mergeCell ref="AC221:AD221"/>
    <mergeCell ref="X217:Z217"/>
    <mergeCell ref="AA217:AB217"/>
    <mergeCell ref="AC212:AD212"/>
    <mergeCell ref="X222:Z222"/>
    <mergeCell ref="AA219:AB219"/>
    <mergeCell ref="AC219:AD219"/>
    <mergeCell ref="AC209:AD209"/>
    <mergeCell ref="AA204:AB204"/>
    <mergeCell ref="AA205:AB205"/>
    <mergeCell ref="AA210:AB210"/>
    <mergeCell ref="AC210:AD210"/>
    <mergeCell ref="AA209:AB209"/>
    <mergeCell ref="X208:Z208"/>
    <mergeCell ref="AA208:AB208"/>
    <mergeCell ref="X209:Z209"/>
    <mergeCell ref="X207:Z207"/>
    <mergeCell ref="AC207:AD207"/>
    <mergeCell ref="AA206:AB206"/>
    <mergeCell ref="AA207:AB207"/>
    <mergeCell ref="X210:Z210"/>
    <mergeCell ref="X198:Z198"/>
    <mergeCell ref="AA198:AB198"/>
    <mergeCell ref="X202:Z202"/>
    <mergeCell ref="AA202:AB202"/>
    <mergeCell ref="AC199:AD199"/>
    <mergeCell ref="X201:Z201"/>
    <mergeCell ref="AA201:AB201"/>
    <mergeCell ref="AC201:AD201"/>
    <mergeCell ref="AC204:AD204"/>
    <mergeCell ref="AC205:AD205"/>
    <mergeCell ref="X203:Z203"/>
    <mergeCell ref="X204:Z204"/>
    <mergeCell ref="X205:Z205"/>
    <mergeCell ref="AA203:AB203"/>
    <mergeCell ref="AC202:AD202"/>
    <mergeCell ref="AC203:AD203"/>
    <mergeCell ref="AF65:AI65"/>
    <mergeCell ref="AF66:AI66"/>
    <mergeCell ref="AF67:AI67"/>
    <mergeCell ref="AF68:AI68"/>
    <mergeCell ref="AF64:AI64"/>
    <mergeCell ref="AF69:AI69"/>
    <mergeCell ref="AF70:AI70"/>
    <mergeCell ref="AF71:AI71"/>
    <mergeCell ref="AF72:AI72"/>
    <mergeCell ref="AF51:AI51"/>
    <mergeCell ref="AF57:AI57"/>
    <mergeCell ref="AF58:AI58"/>
    <mergeCell ref="AF59:AI59"/>
    <mergeCell ref="AF60:AI60"/>
    <mergeCell ref="AF38:AI38"/>
    <mergeCell ref="AF61:AI61"/>
    <mergeCell ref="AF55:AI55"/>
    <mergeCell ref="AF56:AI56"/>
    <mergeCell ref="AF41:AI41"/>
    <mergeCell ref="AF50:AI50"/>
    <mergeCell ref="AF105:AI105"/>
    <mergeCell ref="AF85:AI85"/>
    <mergeCell ref="AF87:AI87"/>
    <mergeCell ref="AF75:AI75"/>
    <mergeCell ref="AF77:AI77"/>
    <mergeCell ref="AF76:AI76"/>
    <mergeCell ref="AF78:AI78"/>
    <mergeCell ref="AF80:AI80"/>
    <mergeCell ref="AF81:AI81"/>
    <mergeCell ref="AF82:AI82"/>
    <mergeCell ref="AF83:AI83"/>
    <mergeCell ref="AF84:AI84"/>
    <mergeCell ref="AF86:AI86"/>
    <mergeCell ref="AF79:AI79"/>
    <mergeCell ref="AF96:AI96"/>
    <mergeCell ref="AF97:AI97"/>
    <mergeCell ref="AF98:AI98"/>
    <mergeCell ref="AF99:AI99"/>
    <mergeCell ref="AF101:AI101"/>
    <mergeCell ref="AF92:AI92"/>
    <mergeCell ref="AF100:AI100"/>
    <mergeCell ref="AF102:AI102"/>
    <mergeCell ref="AF88:AI88"/>
    <mergeCell ref="AF154:AI154"/>
    <mergeCell ref="AF157:AI157"/>
    <mergeCell ref="AF152:AI152"/>
    <mergeCell ref="AF153:AI153"/>
    <mergeCell ref="AF155:AI155"/>
    <mergeCell ref="AF161:AI161"/>
    <mergeCell ref="AF128:AI128"/>
    <mergeCell ref="AF110:AI110"/>
    <mergeCell ref="AF106:AI106"/>
    <mergeCell ref="AF108:AI108"/>
    <mergeCell ref="AF109:AI109"/>
    <mergeCell ref="AF111:AI111"/>
    <mergeCell ref="AF107:AI107"/>
    <mergeCell ref="AF126:AI126"/>
    <mergeCell ref="AF121:AI121"/>
    <mergeCell ref="AF123:AI123"/>
    <mergeCell ref="AF127:AI127"/>
    <mergeCell ref="AF112:AI112"/>
    <mergeCell ref="AF226:AI226"/>
    <mergeCell ref="AF222:AI222"/>
    <mergeCell ref="AF220:AI220"/>
    <mergeCell ref="AF213:AI213"/>
    <mergeCell ref="AF221:AI221"/>
    <mergeCell ref="AF211:AI211"/>
    <mergeCell ref="AF200:AI200"/>
    <mergeCell ref="AF199:AI199"/>
    <mergeCell ref="AF215:AI215"/>
    <mergeCell ref="AF202:AI202"/>
    <mergeCell ref="AF209:AI209"/>
    <mergeCell ref="AF201:AI201"/>
    <mergeCell ref="AF212:AI212"/>
    <mergeCell ref="AF164:AI164"/>
    <mergeCell ref="AF165:AI165"/>
    <mergeCell ref="AF166:AI166"/>
    <mergeCell ref="AF160:AI160"/>
    <mergeCell ref="AF170:AI170"/>
    <mergeCell ref="AF171:AI171"/>
    <mergeCell ref="AF172:AI172"/>
    <mergeCell ref="AF185:AI185"/>
    <mergeCell ref="AF186:AI186"/>
    <mergeCell ref="AF187:AI187"/>
    <mergeCell ref="AF188:AI188"/>
    <mergeCell ref="AF189:AI189"/>
    <mergeCell ref="AF184:AI184"/>
    <mergeCell ref="AF190:AI190"/>
    <mergeCell ref="AF207:AI207"/>
    <mergeCell ref="AF162:AI162"/>
    <mergeCell ref="AF163:AI163"/>
    <mergeCell ref="AF180:AI180"/>
    <mergeCell ref="AF194:AI194"/>
    <mergeCell ref="N223:R223"/>
    <mergeCell ref="X223:Z223"/>
    <mergeCell ref="AA223:AB223"/>
    <mergeCell ref="AC223:AD223"/>
    <mergeCell ref="AF223:AI223"/>
    <mergeCell ref="AF208:AI208"/>
    <mergeCell ref="AF216:AI216"/>
    <mergeCell ref="AF198:AI198"/>
    <mergeCell ref="AF218:AI218"/>
    <mergeCell ref="AF214:AI214"/>
    <mergeCell ref="AF219:AI219"/>
    <mergeCell ref="AF225:AI225"/>
    <mergeCell ref="AF224:AI224"/>
    <mergeCell ref="AF217:AI217"/>
    <mergeCell ref="AF210:AI210"/>
    <mergeCell ref="AF203:AI203"/>
    <mergeCell ref="AF204:AI204"/>
    <mergeCell ref="AF205:AI205"/>
    <mergeCell ref="AF206:AI206"/>
    <mergeCell ref="X199:Z199"/>
    <mergeCell ref="AA199:AB199"/>
    <mergeCell ref="AC200:AD200"/>
    <mergeCell ref="X200:Z200"/>
    <mergeCell ref="AA200:AB200"/>
    <mergeCell ref="AC198:AD198"/>
    <mergeCell ref="X213:Z213"/>
    <mergeCell ref="X219:Z219"/>
    <mergeCell ref="AA212:AB212"/>
    <mergeCell ref="X215:Z215"/>
    <mergeCell ref="X206:Z206"/>
    <mergeCell ref="AC206:AD206"/>
    <mergeCell ref="AC208:AD208"/>
  </mergeCells>
  <phoneticPr fontId="6" type="noConversion"/>
  <conditionalFormatting sqref="W47:W61 W105 W96:W99 W101:W102 W157 W111:W117 W31:W44 W64:W72 W75:W91 W148:W155 W160:W167 W184:W194 W198:W244">
    <cfRule type="expression" dxfId="84" priority="481">
      <formula>OR(AND($S31=3,$W31&lt;5),AND($S31=2,$W31&lt;8),AND($S31=1,$W31&lt;11),$W31="")</formula>
    </cfRule>
    <cfRule type="expression" dxfId="83" priority="482">
      <formula>OR(AND($W31&gt;4,$S31=4),AND($W31&gt;7,$S31=3),AND($W31&gt;10,$S31=2),AND($W31&gt;13,$S31=1))</formula>
    </cfRule>
    <cfRule type="expression" dxfId="82" priority="483">
      <formula>OR(     AND($S31=4,OR($W31&gt;2,$W31&lt;5)),AND($S31=3,OR($W31&gt;4,$W31&lt;8)),AND($S31=2,OR($W31&gt;7,$W31&lt;11)), AND($S31=1,OR($W31&gt;10,$W31&lt;14)))</formula>
    </cfRule>
  </conditionalFormatting>
  <conditionalFormatting sqref="W120:W131">
    <cfRule type="expression" dxfId="81" priority="463">
      <formula>OR(AND($S120=3,$W120&lt;5),AND($S120=2,$W120&lt;8),AND($S120=1,$W120&lt;11),$W120="")</formula>
    </cfRule>
    <cfRule type="expression" dxfId="80" priority="464">
      <formula>OR(AND($W120&gt;4,$S120=4),AND($W120&gt;7,$S120=3),AND($W120&gt;10,$S120=2),AND($W120&gt;13,$S120=1))</formula>
    </cfRule>
    <cfRule type="expression" dxfId="79" priority="465">
      <formula>OR(     AND($S120=4,OR($W120&gt;2,$W120&lt;5)),AND($S120=3,OR($W120&gt;4,$W120&lt;8)),AND($S120=2,OR($W120&gt;7,$W120&lt;11)), AND($S120=1,OR($W120&gt;10,$W120&lt;14)))</formula>
    </cfRule>
  </conditionalFormatting>
  <conditionalFormatting sqref="W134:W145">
    <cfRule type="expression" dxfId="78" priority="460">
      <formula>OR(AND($S134=3,$W134&lt;5),AND($S134=2,$W134&lt;8),AND($S134=1,$W134&lt;11),$W134="")</formula>
    </cfRule>
    <cfRule type="expression" dxfId="77" priority="461">
      <formula>OR(AND($W134&gt;4,$S134=4),AND($W134&gt;7,$S134=3),AND($W134&gt;10,$S134=2),AND($W134&gt;13,$S134=1))</formula>
    </cfRule>
    <cfRule type="expression" dxfId="76" priority="462">
      <formula>OR(     AND($S134=4,OR($W134&gt;2,$W134&lt;5)),AND($S134=3,OR($W134&gt;4,$W134&lt;8)),AND($S134=2,OR($W134&gt;7,$W134&lt;11)), AND($S134=1,OR($W134&gt;10,$W134&lt;14)))</formula>
    </cfRule>
  </conditionalFormatting>
  <conditionalFormatting sqref="W170:W181">
    <cfRule type="expression" dxfId="75" priority="451">
      <formula>OR(AND($S170=3,$W170&lt;5),AND($S170=2,$W170&lt;8),AND($S170=1,$W170&lt;11),$W170="")</formula>
    </cfRule>
    <cfRule type="expression" dxfId="74" priority="452">
      <formula>OR(AND($W170&gt;4,$S170=4),AND($W170&gt;7,$S170=3),AND($W170&gt;10,$S170=2),AND($W170&gt;13,$S170=1))</formula>
    </cfRule>
    <cfRule type="expression" dxfId="73" priority="453">
      <formula>OR(     AND($S170=4,OR($W170&gt;2,$W170&lt;5)),AND($S170=3,OR($W170&gt;4,$W170&lt;8)),AND($S170=2,OR($W170&gt;7,$W170&lt;11)), AND($S170=1,OR($W170&gt;10,$W170&lt;14)))</formula>
    </cfRule>
  </conditionalFormatting>
  <conditionalFormatting sqref="W195">
    <cfRule type="expression" dxfId="72" priority="448">
      <formula>OR(AND($S195=3,$W195&lt;5),AND($S195=2,$W195&lt;8),AND($S195=1,$W195&lt;11),$W195="")</formula>
    </cfRule>
    <cfRule type="expression" dxfId="71" priority="449">
      <formula>OR(AND($W195&gt;4,$S195=4),AND($W195&gt;7,$S195=3),AND($W195&gt;10,$S195=2),AND($W195&gt;13,$S195=1))</formula>
    </cfRule>
    <cfRule type="expression" dxfId="70" priority="450">
      <formula>OR(     AND($S195=4,OR($W195&gt;2,$W195&lt;5)),AND($S195=3,OR($W195&gt;4,$W195&lt;8)),AND($S195=2,OR($W195&gt;7,$W195&lt;11)), AND($S195=1,OR($W195&gt;10,$W195&lt;14)))</formula>
    </cfRule>
  </conditionalFormatting>
  <conditionalFormatting sqref="AE195">
    <cfRule type="expression" dxfId="69" priority="432">
      <formula>$AE$31=0</formula>
    </cfRule>
  </conditionalFormatting>
  <conditionalFormatting sqref="AN31:AN44 AN47:AN61 AN230:AN241 AN105 AN75:AN91 AN160:AN167 AN198:AN227 AN148:AN155 AN96:AN102 AO195 AN64:AN72 AN111:AN117 AN157 AN184:AN195 AN244">
    <cfRule type="expression" dxfId="68" priority="425">
      <formula>OR(AND($AJ31=3,$AN31&lt;5),AND($AJ31=2,$AN31&lt;8),AND($AJ31=1,$AN31&lt;11),$AN31="")</formula>
    </cfRule>
    <cfRule type="expression" dxfId="67" priority="426">
      <formula>OR(AND($AN31&gt;4,$AJ31=4),AND($AN31&gt;7,$AJ31=3),AND($AN31&gt;10,$AJ31=2),AND($AN31&gt;13,$AJ31=1))</formula>
    </cfRule>
    <cfRule type="expression" dxfId="66" priority="427">
      <formula>OR(AND($AJ31=4,OR($AN31&gt;2,$AN31&lt;5)),AND($AJ31=3,OR($AN31&gt;4,$AN31&lt;8)),AND($AJ31=2,OR($AN31&gt;7,$AN31&lt;11)), AND($AJ31=1,OR($AN31&gt;10,$AN31&lt;14)))</formula>
    </cfRule>
  </conditionalFormatting>
  <conditionalFormatting sqref="AN120:AN131">
    <cfRule type="expression" dxfId="65" priority="407">
      <formula>OR(AND($AJ120=3,$AN120&lt;5),AND($AJ120=2,$AN120&lt;8),AND($AJ120=1,$AN120&lt;11),$AN120="")</formula>
    </cfRule>
    <cfRule type="expression" dxfId="64" priority="408">
      <formula>OR(AND($AN120&gt;4,$AJ120=4),AND($AN120&gt;7,$AJ120=3),AND($AN120&gt;10,$AJ120=2),AND($AN120&gt;13,$AJ120=1))</formula>
    </cfRule>
    <cfRule type="expression" dxfId="63" priority="409">
      <formula>OR(AND($AJ120=4,OR($AN120&gt;2,$AN120&lt;5)),AND($AJ120=3,OR($AN120&gt;4,$AN120&lt;8)),AND($AJ120=2,OR($AN120&gt;7,$AN120&lt;11)), AND($AJ120=1,OR($AN120&gt;10,$AN120&lt;14)))</formula>
    </cfRule>
  </conditionalFormatting>
  <conditionalFormatting sqref="AN134:AN145">
    <cfRule type="expression" dxfId="62" priority="404">
      <formula>OR(AND($AJ134=3,$AN134&lt;5),AND($AJ134=2,$AN134&lt;8),AND($AJ134=1,$AN134&lt;11),$AN134="")</formula>
    </cfRule>
    <cfRule type="expression" dxfId="61" priority="405">
      <formula>OR(AND($AN134&gt;4,$AJ134=4),AND($AN134&gt;7,$AJ134=3),AND($AN134&gt;10,$AJ134=2),AND($AN134&gt;13,$AJ134=1))</formula>
    </cfRule>
    <cfRule type="expression" dxfId="60" priority="406">
      <formula>OR(AND($AJ134=4,OR($AN134&gt;2,$AN134&lt;5)),AND($AJ134=3,OR($AN134&gt;4,$AN134&lt;8)),AND($AJ134=2,OR($AN134&gt;7,$AN134&lt;11)), AND($AJ134=1,OR($AN134&gt;10,$AN134&lt;14)))</formula>
    </cfRule>
  </conditionalFormatting>
  <conditionalFormatting sqref="AN170:AN181">
    <cfRule type="expression" dxfId="59" priority="395">
      <formula>OR(AND($AJ170=3,$AN170&lt;5),AND($AJ170=2,$AN170&lt;8),AND($AJ170=1,$AN170&lt;11),$AN170="")</formula>
    </cfRule>
    <cfRule type="expression" dxfId="58" priority="396">
      <formula>OR(AND($AN170&gt;4,$AJ170=4),AND($AN170&gt;7,$AJ170=3),AND($AN170&gt;10,$AJ170=2),AND($AN170&gt;13,$AJ170=1))</formula>
    </cfRule>
    <cfRule type="expression" dxfId="57" priority="397">
      <formula>OR(AND($AJ170=4,OR($AN170&gt;2,$AN170&lt;5)),AND($AJ170=3,OR($AN170&gt;4,$AN170&lt;8)),AND($AJ170=2,OR($AN170&gt;7,$AN170&lt;11)), AND($AJ170=1,OR($AN170&gt;10,$AN170&lt;14)))</formula>
    </cfRule>
  </conditionalFormatting>
  <conditionalFormatting sqref="W247:W258">
    <cfRule type="expression" dxfId="56" priority="386">
      <formula>OR(AND($S247=3,$W247&lt;5),AND($S247=2,$W247&lt;8),AND($S247=1,$W247&lt;11),$W247="")</formula>
    </cfRule>
    <cfRule type="expression" dxfId="55" priority="387">
      <formula>OR(AND($W247&gt;4,$S247=4),AND($W247&gt;7,$S247=3),AND($W247&gt;10,$S247=2),AND($W247&gt;13,$S247=1))</formula>
    </cfRule>
    <cfRule type="expression" dxfId="54" priority="388">
      <formula>OR(     AND($S247=4,OR($W247&gt;2,$W247&lt;5)),AND($S247=3,OR($W247&gt;4,$W247&lt;8)),AND($S247=2,OR($W247&gt;7,$W247&lt;11)), AND($S247=1,OR($W247&gt;10,$W247&lt;14)))</formula>
    </cfRule>
  </conditionalFormatting>
  <conditionalFormatting sqref="AN247:AN258">
    <cfRule type="expression" dxfId="53" priority="382">
      <formula>OR(AND($AJ247=3,$AN247&lt;5),AND($AJ247=2,$AN247&lt;8),AND($AJ247=1,$AN247&lt;11),$AN247="")</formula>
    </cfRule>
    <cfRule type="expression" dxfId="52" priority="383">
      <formula>OR(AND($AN247&gt;4,$AJ247=4),AND($AN247&gt;7,$AJ247=3),AND($AN247&gt;10,$AJ247=2),AND($AN247&gt;13,$AJ247=1))</formula>
    </cfRule>
    <cfRule type="expression" dxfId="51" priority="384">
      <formula>OR(AND($AJ247=4,OR($AN247&gt;2,$AN247&lt;5)),AND($AJ247=3,OR($AN247&gt;4,$AN247&lt;8)),AND($AJ247=2,OR($AN247&gt;7,$AN247&lt;11)), AND($AJ247=1,OR($AN247&gt;10,$AN247&lt;14)))</formula>
    </cfRule>
  </conditionalFormatting>
  <conditionalFormatting sqref="W261:W272">
    <cfRule type="expression" dxfId="50" priority="379">
      <formula>OR(AND($S261=3,$W261&lt;5),AND($S261=2,$W261&lt;8),AND($S261=1,$W261&lt;11),$W261="")</formula>
    </cfRule>
    <cfRule type="expression" dxfId="49" priority="380">
      <formula>OR(AND($W261&gt;4,$S261=4),AND($W261&gt;7,$S261=3),AND($W261&gt;10,$S261=2),AND($W261&gt;13,$S261=1))</formula>
    </cfRule>
    <cfRule type="expression" dxfId="48" priority="381">
      <formula>OR(     AND($S261=4,OR($W261&gt;2,$W261&lt;5)),AND($S261=3,OR($W261&gt;4,$W261&lt;8)),AND($S261=2,OR($W261&gt;7,$W261&lt;11)), AND($S261=1,OR($W261&gt;10,$W261&lt;14)))</formula>
    </cfRule>
  </conditionalFormatting>
  <conditionalFormatting sqref="AN261:AN272">
    <cfRule type="expression" dxfId="47" priority="375">
      <formula>OR(AND($AJ261=3,$AN261&lt;5),AND($AJ261=2,$AN261&lt;8),AND($AJ261=1,$AN261&lt;11),$AN261="")</formula>
    </cfRule>
    <cfRule type="expression" dxfId="46" priority="376">
      <formula>OR(AND($AN261&gt;4,$AJ261=4),AND($AN261&gt;7,$AJ261=3),AND($AN261&gt;10,$AJ261=2),AND($AN261&gt;13,$AJ261=1))</formula>
    </cfRule>
    <cfRule type="expression" dxfId="45" priority="377">
      <formula>OR(AND($AJ261=4,OR($AN261&gt;2,$AN261&lt;5)),AND($AJ261=3,OR($AN261&gt;4,$AN261&lt;8)),AND($AJ261=2,OR($AN261&gt;7,$AN261&lt;11)), AND($AJ261=1,OR($AN261&gt;10,$AN261&lt;14)))</formula>
    </cfRule>
  </conditionalFormatting>
  <conditionalFormatting sqref="W31">
    <cfRule type="expression" dxfId="44" priority="107">
      <formula>OR(AND($S31=3,$W31&lt;5),AND($S31=2,$W31&lt;8),AND($S31=1,$W31&lt;11),$W31="")</formula>
    </cfRule>
    <cfRule type="expression" dxfId="43" priority="108">
      <formula>OR(AND($W31&gt;4,$S31=4),AND($W31&gt;7,$S31=3),AND($W31&gt;10,$S31=2),AND($W31&gt;13,$S31=1))</formula>
    </cfRule>
    <cfRule type="expression" dxfId="42" priority="109">
      <formula>OR(     AND($S31=4,OR($W31&gt;2,$W31&lt;5)),AND($S31=3,OR($W31&gt;4,$W31&lt;8)),AND($S31=2,OR($W31&gt;7,$W31&lt;11)), AND($S31=1,OR($W31&gt;10,$W31&lt;14)))</formula>
    </cfRule>
  </conditionalFormatting>
  <conditionalFormatting sqref="AN242:AN243">
    <cfRule type="expression" dxfId="41" priority="100">
      <formula>OR(AND($AJ242=3,$AN242&lt;5),AND($AJ242=2,$AN242&lt;8),AND($AJ242=1,$AN242&lt;11),$AN242="")</formula>
    </cfRule>
    <cfRule type="expression" dxfId="40" priority="101">
      <formula>OR(AND($AN242&gt;4,$AJ242=4),AND($AN242&gt;7,$AJ242=3),AND($AN242&gt;10,$AJ242=2),AND($AN242&gt;13,$AJ242=1))</formula>
    </cfRule>
    <cfRule type="expression" dxfId="39" priority="102">
      <formula>OR(AND($AJ242=4,OR($AN242&gt;2,$AN242&lt;5)),AND($AJ242=3,OR($AN242&gt;4,$AN242&lt;8)),AND($AJ242=2,OR($AN242&gt;7,$AN242&lt;11)), AND($AJ242=1,OR($AN242&gt;10,$AN242&lt;14)))</formula>
    </cfRule>
  </conditionalFormatting>
  <conditionalFormatting sqref="W106:W110">
    <cfRule type="expression" dxfId="38" priority="83">
      <formula>OR(AND($S106=3,$W106&lt;5),AND($S106=2,$W106&lt;8),AND($S106=1,$W106&lt;11),$W106="")</formula>
    </cfRule>
    <cfRule type="expression" dxfId="37" priority="84">
      <formula>OR(AND($W106&gt;4,$S106=4),AND($W106&gt;7,$S106=3),AND($W106&gt;10,$S106=2),AND($W106&gt;13,$S106=1))</formula>
    </cfRule>
    <cfRule type="expression" dxfId="36" priority="85">
      <formula>OR(     AND($S106=4,OR($W106&gt;2,$W106&lt;5)),AND($S106=3,OR($W106&gt;4,$W106&lt;8)),AND($S106=2,OR($W106&gt;7,$W106&lt;11)), AND($S106=1,OR($W106&gt;10,$W106&lt;14)))</formula>
    </cfRule>
  </conditionalFormatting>
  <conditionalFormatting sqref="AN106:AN110">
    <cfRule type="expression" dxfId="35" priority="79">
      <formula>OR(AND($AJ106=3,$AN106&lt;5),AND($AJ106=2,$AN106&lt;8),AND($AJ106=1,$AN106&lt;11),$AN106="")</formula>
    </cfRule>
    <cfRule type="expression" dxfId="34" priority="80">
      <formula>OR(AND($AN106&gt;4,$AJ106=4),AND($AN106&gt;7,$AJ106=3),AND($AN106&gt;10,$AJ106=2),AND($AN106&gt;13,$AJ106=1))</formula>
    </cfRule>
    <cfRule type="expression" dxfId="33" priority="81">
      <formula>OR(AND($AJ106=4,OR($AN106&gt;2,$AN106&lt;5)),AND($AJ106=3,OR($AN106&gt;4,$AN106&lt;8)),AND($AJ106=2,OR($AN106&gt;7,$AN106&lt;11)), AND($AJ106=1,OR($AN106&gt;10,$AN106&lt;14)))</formula>
    </cfRule>
  </conditionalFormatting>
  <conditionalFormatting sqref="W100">
    <cfRule type="expression" dxfId="32" priority="76">
      <formula>OR(AND($S100=3,$W100&lt;5),AND($S100=2,$W100&lt;8),AND($S100=1,$W100&lt;11),$W100="")</formula>
    </cfRule>
    <cfRule type="expression" dxfId="31" priority="77">
      <formula>OR(AND($W100&gt;4,$S100=4),AND($W100&gt;7,$S100=3),AND($W100&gt;10,$S100=2),AND($W100&gt;13,$S100=1))</formula>
    </cfRule>
    <cfRule type="expression" dxfId="30" priority="78">
      <formula>OR(     AND($S100=4,OR($W100&gt;2,$W100&lt;5)),AND($S100=3,OR($W100&gt;4,$W100&lt;8)),AND($S100=2,OR($W100&gt;7,$W100&lt;11)), AND($S100=1,OR($W100&gt;10,$W100&lt;14)))</formula>
    </cfRule>
  </conditionalFormatting>
  <conditionalFormatting sqref="W228">
    <cfRule type="expression" dxfId="29" priority="41">
      <formula>OR(AND($S228=3,$W228&lt;5),AND($S228=2,$W228&lt;8),AND($S228=1,$W228&lt;11),$W228="")</formula>
    </cfRule>
    <cfRule type="expression" dxfId="28" priority="42">
      <formula>OR(AND($W228&gt;4,$S228=4),AND($W228&gt;7,$S228=3),AND($W228&gt;10,$S228=2),AND($W228&gt;13,$S228=1))</formula>
    </cfRule>
    <cfRule type="expression" dxfId="27" priority="43">
      <formula>OR(     AND($S228=4,OR($W228&gt;2,$W228&lt;5)),AND($S228=3,OR($W228&gt;4,$W228&lt;8)),AND($S228=2,OR($W228&gt;7,$W228&lt;11)), AND($S228=1,OR($W228&gt;10,$W228&lt;14)))</formula>
    </cfRule>
  </conditionalFormatting>
  <conditionalFormatting sqref="AN228">
    <cfRule type="expression" dxfId="26" priority="37">
      <formula>OR(AND($AJ228=3,$AN228&lt;5),AND($AJ228=2,$AN228&lt;8),AND($AJ228=1,$AN228&lt;11),$AN228="")</formula>
    </cfRule>
    <cfRule type="expression" dxfId="25" priority="38">
      <formula>OR(AND($AN228&gt;4,$AJ228=4),AND($AN228&gt;7,$AJ228=3),AND($AN228&gt;10,$AJ228=2),AND($AN228&gt;13,$AJ228=1))</formula>
    </cfRule>
    <cfRule type="expression" dxfId="24" priority="39">
      <formula>OR(AND($AJ228=4,OR($AN228&gt;2,$AN228&lt;5)),AND($AJ228=3,OR($AN228&gt;4,$AN228&lt;8)),AND($AJ228=2,OR($AN228&gt;7,$AN228&lt;11)), AND($AJ228=1,OR($AN228&gt;10,$AN228&lt;14)))</formula>
    </cfRule>
  </conditionalFormatting>
  <conditionalFormatting sqref="W229">
    <cfRule type="expression" dxfId="23" priority="34">
      <formula>OR(AND($S229=3,$W229&lt;5),AND($S229=2,$W229&lt;8),AND($S229=1,$W229&lt;11),$W229="")</formula>
    </cfRule>
    <cfRule type="expression" dxfId="22" priority="35">
      <formula>OR(AND($W229&gt;4,$S229=4),AND($W229&gt;7,$S229=3),AND($W229&gt;10,$S229=2),AND($W229&gt;13,$S229=1))</formula>
    </cfRule>
    <cfRule type="expression" dxfId="21" priority="36">
      <formula>OR(     AND($S229=4,OR($W229&gt;2,$W229&lt;5)),AND($S229=3,OR($W229&gt;4,$W229&lt;8)),AND($S229=2,OR($W229&gt;7,$W229&lt;11)), AND($S229=1,OR($W229&gt;10,$W229&lt;14)))</formula>
    </cfRule>
  </conditionalFormatting>
  <conditionalFormatting sqref="AN229">
    <cfRule type="expression" dxfId="20" priority="30">
      <formula>OR(AND($AJ229=3,$AN229&lt;5),AND($AJ229=2,$AN229&lt;8),AND($AJ229=1,$AN229&lt;11),$AN229="")</formula>
    </cfRule>
    <cfRule type="expression" dxfId="19" priority="31">
      <formula>OR(AND($AN229&gt;4,$AJ229=4),AND($AN229&gt;7,$AJ229=3),AND($AN229&gt;10,$AJ229=2),AND($AN229&gt;13,$AJ229=1))</formula>
    </cfRule>
    <cfRule type="expression" dxfId="18" priority="32">
      <formula>OR(AND($AJ229=4,OR($AN229&gt;2,$AN229&lt;5)),AND($AJ229=3,OR($AN229&gt;4,$AN229&lt;8)),AND($AJ229=2,OR($AN229&gt;7,$AN229&lt;11)), AND($AJ229=1,OR($AN229&gt;10,$AN229&lt;14)))</formula>
    </cfRule>
  </conditionalFormatting>
  <conditionalFormatting sqref="W156">
    <cfRule type="expression" dxfId="17" priority="26">
      <formula>OR(AND($S156=3,$W156&lt;5),AND($S156=2,$W156&lt;8),AND($S156=1,$W156&lt;11),$W156="")</formula>
    </cfRule>
    <cfRule type="expression" dxfId="16" priority="27">
      <formula>OR(AND($W156&gt;4,$S156=4),AND($W156&gt;7,$S156=3),AND($W156&gt;10,$S156=2),AND($W156&gt;13,$S156=1))</formula>
    </cfRule>
    <cfRule type="expression" dxfId="15" priority="28">
      <formula>OR(     AND($S156=4,OR($W156&gt;2,$W156&lt;5)),AND($S156=3,OR($W156&gt;4,$W156&lt;8)),AND($S156=2,OR($W156&gt;7,$W156&lt;11)), AND($S156=1,OR($W156&gt;10,$W156&lt;14)))</formula>
    </cfRule>
  </conditionalFormatting>
  <conditionalFormatting sqref="AN156">
    <cfRule type="expression" dxfId="14" priority="22">
      <formula>OR(AND($AJ156=3,$AN156&lt;5),AND($AJ156=2,$AN156&lt;8),AND($AJ156=1,$AN156&lt;11),$AN156="")</formula>
    </cfRule>
    <cfRule type="expression" dxfId="13" priority="23">
      <formula>OR(AND($AN156&gt;4,$AJ156=4),AND($AN156&gt;7,$AJ156=3),AND($AN156&gt;10,$AJ156=2),AND($AN156&gt;13,$AJ156=1))</formula>
    </cfRule>
    <cfRule type="expression" dxfId="12" priority="24">
      <formula>OR(AND($AJ156=4,OR($AN156&gt;2,$AN156&lt;5)),AND($AJ156=3,OR($AN156&gt;4,$AN156&lt;8)),AND($AJ156=2,OR($AN156&gt;7,$AN156&lt;11)), AND($AJ156=1,OR($AN156&gt;10,$AN156&lt;14)))</formula>
    </cfRule>
  </conditionalFormatting>
  <conditionalFormatting sqref="W92">
    <cfRule type="expression" dxfId="11" priority="19">
      <formula>OR(AND($S92=3,$W92&lt;5),AND($S92=2,$W92&lt;8),AND($S92=1,$W92&lt;11),$W92="")</formula>
    </cfRule>
    <cfRule type="expression" dxfId="10" priority="20">
      <formula>OR(AND($W92&gt;4,$S92=4),AND($W92&gt;7,$S92=3),AND($W92&gt;10,$S92=2),AND($W92&gt;13,$S92=1))</formula>
    </cfRule>
    <cfRule type="expression" dxfId="9" priority="21">
      <formula>OR(     AND($S92=4,OR($W92&gt;2,$W92&lt;5)),AND($S92=3,OR($W92&gt;4,$W92&lt;8)),AND($S92=2,OR($W92&gt;7,$W92&lt;11)), AND($S92=1,OR($W92&gt;10,$W92&lt;14)))</formula>
    </cfRule>
  </conditionalFormatting>
  <conditionalFormatting sqref="AN92">
    <cfRule type="expression" dxfId="8" priority="15">
      <formula>OR(AND($AJ92=3,$AN92&lt;5),AND($AJ92=2,$AN92&lt;8),AND($AJ92=1,$AN92&lt;11),$AN92="")</formula>
    </cfRule>
    <cfRule type="expression" dxfId="7" priority="16">
      <formula>OR(AND($AN92&gt;4,$AJ92=4),AND($AN92&gt;7,$AJ92=3),AND($AN92&gt;10,$AJ92=2),AND($AN92&gt;13,$AJ92=1))</formula>
    </cfRule>
    <cfRule type="expression" dxfId="6" priority="17">
      <formula>OR(AND($AJ92=4,OR($AN92&gt;2,$AN92&lt;5)),AND($AJ92=3,OR($AN92&gt;4,$AN92&lt;8)),AND($AJ92=2,OR($AN92&gt;7,$AN92&lt;11)), AND($AJ92=1,OR($AN92&gt;10,$AN92&lt;14)))</formula>
    </cfRule>
  </conditionalFormatting>
  <conditionalFormatting sqref="W93">
    <cfRule type="expression" dxfId="5" priority="12">
      <formula>OR(AND($S93=3,$W93&lt;5),AND($S93=2,$W93&lt;8),AND($S93=1,$W93&lt;11),$W93="")</formula>
    </cfRule>
    <cfRule type="expression" dxfId="4" priority="13">
      <formula>OR(AND($W93&gt;4,$S93=4),AND($W93&gt;7,$S93=3),AND($W93&gt;10,$S93=2),AND($W93&gt;13,$S93=1))</formula>
    </cfRule>
    <cfRule type="expression" dxfId="3" priority="14">
      <formula>OR(     AND($S93=4,OR($W93&gt;2,$W93&lt;5)),AND($S93=3,OR($W93&gt;4,$W93&lt;8)),AND($S93=2,OR($W93&gt;7,$W93&lt;11)), AND($S93=1,OR($W93&gt;10,$W93&lt;14)))</formula>
    </cfRule>
  </conditionalFormatting>
  <conditionalFormatting sqref="AN93">
    <cfRule type="expression" dxfId="2" priority="8">
      <formula>OR(AND($AJ93=3,$AN93&lt;5),AND($AJ93=2,$AN93&lt;8),AND($AJ93=1,$AN93&lt;11),$AN93="")</formula>
    </cfRule>
    <cfRule type="expression" dxfId="1" priority="9">
      <formula>OR(AND($AN93&gt;4,$AJ93=4),AND($AN93&gt;7,$AJ93=3),AND($AN93&gt;10,$AJ93=2),AND($AN93&gt;13,$AJ93=1))</formula>
    </cfRule>
    <cfRule type="expression" dxfId="0" priority="10">
      <formula>OR(AND($AJ93=4,OR($AN93&gt;2,$AN93&lt;5)),AND($AJ93=3,OR($AN93&gt;4,$AN93&lt;8)),AND($AJ93=2,OR($AN93&gt;7,$AN93&lt;11)), AND($AJ93=1,OR($AN93&gt;10,$AN93&lt;14)))</formula>
    </cfRule>
  </conditionalFormatting>
  <dataValidations xWindow="1083" yWindow="625" count="6">
    <dataValidation type="list" allowBlank="1" showInputMessage="1" showErrorMessage="1" errorTitle="Se (1-4)" error="Vul een waarde tussen 1 en 4 in" promptTitle="Se (1-4)" sqref="S120:S131 S170:S181 AJ261:AJ272 S47:S61 AJ47:AJ61 AJ120:AJ131 AJ134:AJ145 AJ170:AJ181 S247:S258 AJ247:AJ258 S261:S272 S134:S145 AJ64:AJ72 S64:S72 AJ96:AJ102 S96:S102 AJ184:AJ195 S184:S195 AJ105:AJ117 S105:S117 AJ31:AJ44 S31:S44 AJ75:AJ93 S75:S93 S148:S157 AJ148:AJ157 S160:S167 AJ160:AJ167 S198:S244 AJ198:AJ244">
      <formula1>"1,2,3,4"</formula1>
    </dataValidation>
    <dataValidation type="list" allowBlank="1" showInputMessage="1" showErrorMessage="1" errorTitle="Fr (1-5)" error="Vul een waarde tussen 1 en 5 in" promptTitle="Fr (1-5)" sqref="T120:T131 T170:T181 AK261:AK272 T47:T61 AK47:AK61 AK120:AK131 AK134:AK145 AK170:AK181 T247:T258 AK247:AK258 T261:T272 T134:T145 AK64:AK72 T64:T72 AK96:AK102 T96:T102 AK184:AK195 T184:T195 AK105:AK117 T105:T117 AK31:AK44 T31:T44 AK75:AK93 T75:T93 T148:T157 AK148:AK157 T160:T167 AK160:AK167 T198:T244 AK198:AK244">
      <formula1>"1,2,3,4,5"</formula1>
    </dataValidation>
    <dataValidation type="list" allowBlank="1" showInputMessage="1" showErrorMessage="1" errorTitle="Pr (1-5)" error="Vul een waarde tussen 1 en 5 in" promptTitle="Pr (1-5)" sqref="U120:U131 U170:U181 AL261:AL272 U47:U61 AL47:AL61 AL120:AL131 AL134:AL145 AL170:AL181 U247:U258 AL247:AL258 U261:U272 U134:U145 AL64:AL72 U64:U72 AL96:AL102 U96:U102 AL184:AL195 U184:U195 AL105:AL117 U105:U117 AL31:AL44 U31:U44 AL75:AL93 U75:U93 U148:U157 AL148:AL157 U160:U167 AL160:AL167 U198:U244 AL198:AL244">
      <formula1>"1,2,3,4,5"</formula1>
    </dataValidation>
    <dataValidation type="list" allowBlank="1" showInputMessage="1" showErrorMessage="1" errorTitle="Av (1-3)" error="Vul een waarde tussen 1 en 3 in" promptTitle="Av (1-3)" sqref="AM261:AM272 V195 AM47:AM61 AM120:AM131 AM134:AM145 AM170:AM181 AM64:AM72 AM247:AM258 AM96:AM102 AM184:AM195 AM105:AM117 AM31:AM44 AM75:AM93 AM148:AM157 AM160:AM167 AM198:AM244">
      <formula1>"1,2,3"</formula1>
    </dataValidation>
    <dataValidation type="list" allowBlank="1" showInputMessage="1" promptTitle="Selecteer Gebruiksfase" sqref="B194">
      <formula1>$A$5:$A$22</formula1>
    </dataValidation>
    <dataValidation type="list" allowBlank="1" showInputMessage="1" showErrorMessage="1" errorTitle="Av(1,3,5)" error="Voer enkel een van de volgende waarden in: 1, 3, 5" promptTitle="Av (1,3,5)" sqref="V47:V61 V64:V72 V261:V272 V120:V131 V134:V145 V170:V181 V247:V258 V96:V102 V184:V194 V105:V117 V31:V44 V75:V93 V148:V157 V160:V167 V198:V244">
      <formula1>"1,3,5"</formula1>
    </dataValidation>
  </dataValidations>
  <pageMargins left="0.39370078740157483" right="0.39370078740157483" top="0.39370078740157483" bottom="0.39370078740157483" header="0.51181102362204722" footer="0.51181102362204722"/>
  <pageSetup paperSize="8" scale="41" fitToHeight="0" orientation="landscape" r:id="rId1"/>
  <headerFooter alignWithMargins="0"/>
  <ignoredErrors>
    <ignoredError sqref="V28 V17"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I54"/>
  <sheetViews>
    <sheetView workbookViewId="0">
      <selection activeCell="G6" sqref="G6"/>
    </sheetView>
  </sheetViews>
  <sheetFormatPr defaultColWidth="11.42578125" defaultRowHeight="12.75" x14ac:dyDescent="0.2"/>
  <cols>
    <col min="2" max="2" width="36.42578125" bestFit="1" customWidth="1"/>
    <col min="7" max="7" width="36.42578125" customWidth="1"/>
  </cols>
  <sheetData>
    <row r="1" spans="1:9" ht="13.5" thickBot="1" x14ac:dyDescent="0.25"/>
    <row r="2" spans="1:9" ht="21" thickTop="1" x14ac:dyDescent="0.3">
      <c r="A2" s="77"/>
      <c r="B2" s="78" t="s">
        <v>256</v>
      </c>
      <c r="C2" s="68"/>
      <c r="D2" s="79"/>
      <c r="F2" s="77"/>
      <c r="G2" s="78" t="s">
        <v>257</v>
      </c>
      <c r="H2" s="68"/>
      <c r="I2" s="79"/>
    </row>
    <row r="3" spans="1:9" ht="13.5" thickBot="1" x14ac:dyDescent="0.25">
      <c r="A3" s="15"/>
      <c r="B3" s="39"/>
      <c r="C3" s="39"/>
      <c r="D3" s="71"/>
      <c r="F3" s="15"/>
      <c r="G3" s="39"/>
      <c r="H3" s="39"/>
      <c r="I3" s="71"/>
    </row>
    <row r="4" spans="1:9" x14ac:dyDescent="0.2">
      <c r="A4" s="15"/>
      <c r="B4" s="80" t="s">
        <v>70</v>
      </c>
      <c r="C4" s="39"/>
      <c r="D4" s="71"/>
      <c r="F4" s="15"/>
      <c r="G4" s="80" t="s">
        <v>70</v>
      </c>
      <c r="H4" s="39"/>
      <c r="I4" s="71"/>
    </row>
    <row r="5" spans="1:9" x14ac:dyDescent="0.2">
      <c r="A5" s="15"/>
      <c r="B5" s="75"/>
      <c r="C5" s="39"/>
      <c r="D5" s="71"/>
      <c r="F5" s="15"/>
      <c r="G5" s="75"/>
      <c r="H5" s="39"/>
      <c r="I5" s="71"/>
    </row>
    <row r="6" spans="1:9" x14ac:dyDescent="0.2">
      <c r="A6" s="15"/>
      <c r="B6" s="81" t="s">
        <v>238</v>
      </c>
      <c r="C6" s="39"/>
      <c r="D6" s="71"/>
      <c r="F6" s="15"/>
      <c r="G6" s="81" t="s">
        <v>238</v>
      </c>
      <c r="H6" s="39"/>
      <c r="I6" s="71"/>
    </row>
    <row r="7" spans="1:9" x14ac:dyDescent="0.2">
      <c r="A7" s="15"/>
      <c r="B7" s="81" t="s">
        <v>233</v>
      </c>
      <c r="C7" s="39"/>
      <c r="D7" s="71"/>
      <c r="F7" s="15"/>
      <c r="G7" s="81" t="s">
        <v>233</v>
      </c>
      <c r="H7" s="39"/>
      <c r="I7" s="71"/>
    </row>
    <row r="8" spans="1:9" x14ac:dyDescent="0.2">
      <c r="A8" s="15"/>
      <c r="B8" s="81" t="s">
        <v>231</v>
      </c>
      <c r="C8" s="39"/>
      <c r="D8" s="71"/>
      <c r="F8" s="15"/>
      <c r="G8" s="81" t="s">
        <v>231</v>
      </c>
      <c r="H8" s="39"/>
      <c r="I8" s="71"/>
    </row>
    <row r="9" spans="1:9" x14ac:dyDescent="0.2">
      <c r="A9" s="15"/>
      <c r="B9" s="81" t="s">
        <v>235</v>
      </c>
      <c r="C9" s="39"/>
      <c r="D9" s="71"/>
      <c r="F9" s="15"/>
      <c r="G9" s="81" t="s">
        <v>71</v>
      </c>
      <c r="H9" s="39"/>
      <c r="I9" s="71"/>
    </row>
    <row r="10" spans="1:9" x14ac:dyDescent="0.2">
      <c r="A10" s="15"/>
      <c r="B10" s="81" t="s">
        <v>71</v>
      </c>
      <c r="C10" s="39"/>
      <c r="D10" s="71"/>
      <c r="F10" s="15"/>
      <c r="G10" s="81" t="s">
        <v>236</v>
      </c>
      <c r="H10" s="39"/>
      <c r="I10" s="71"/>
    </row>
    <row r="11" spans="1:9" x14ac:dyDescent="0.2">
      <c r="A11" s="15"/>
      <c r="B11" s="81" t="s">
        <v>236</v>
      </c>
      <c r="C11" s="39"/>
      <c r="D11" s="71"/>
      <c r="F11" s="15"/>
      <c r="G11" s="81" t="s">
        <v>234</v>
      </c>
      <c r="H11" s="39"/>
      <c r="I11" s="71"/>
    </row>
    <row r="12" spans="1:9" x14ac:dyDescent="0.2">
      <c r="A12" s="15"/>
      <c r="B12" s="81" t="s">
        <v>234</v>
      </c>
      <c r="C12" s="39"/>
      <c r="D12" s="71"/>
      <c r="F12" s="15"/>
      <c r="G12" s="81" t="s">
        <v>76</v>
      </c>
      <c r="H12" s="39"/>
      <c r="I12" s="71"/>
    </row>
    <row r="13" spans="1:9" x14ac:dyDescent="0.2">
      <c r="A13" s="15"/>
      <c r="B13" s="81" t="s">
        <v>76</v>
      </c>
      <c r="C13" s="39"/>
      <c r="D13" s="71"/>
      <c r="F13" s="15"/>
      <c r="G13" s="81" t="s">
        <v>237</v>
      </c>
      <c r="H13" s="39"/>
      <c r="I13" s="71"/>
    </row>
    <row r="14" spans="1:9" x14ac:dyDescent="0.2">
      <c r="A14" s="15"/>
      <c r="B14" s="81" t="s">
        <v>237</v>
      </c>
      <c r="C14" s="39"/>
      <c r="D14" s="71"/>
      <c r="F14" s="15"/>
      <c r="G14" s="81" t="s">
        <v>77</v>
      </c>
      <c r="H14" s="39"/>
      <c r="I14" s="71"/>
    </row>
    <row r="15" spans="1:9" x14ac:dyDescent="0.2">
      <c r="A15" s="15"/>
      <c r="B15" s="81" t="s">
        <v>77</v>
      </c>
      <c r="C15" s="39"/>
      <c r="D15" s="71"/>
      <c r="F15" s="15"/>
      <c r="G15" s="81" t="s">
        <v>72</v>
      </c>
      <c r="H15" s="39"/>
      <c r="I15" s="71"/>
    </row>
    <row r="16" spans="1:9" x14ac:dyDescent="0.2">
      <c r="A16" s="15"/>
      <c r="B16" s="81" t="s">
        <v>72</v>
      </c>
      <c r="C16" s="39"/>
      <c r="D16" s="71"/>
      <c r="F16" s="15"/>
      <c r="G16" s="81" t="s">
        <v>230</v>
      </c>
      <c r="H16" s="39"/>
      <c r="I16" s="71"/>
    </row>
    <row r="17" spans="1:9" x14ac:dyDescent="0.2">
      <c r="A17" s="15"/>
      <c r="B17" s="81" t="s">
        <v>230</v>
      </c>
      <c r="C17" s="39"/>
      <c r="D17" s="71"/>
      <c r="F17" s="15"/>
      <c r="G17" s="81" t="s">
        <v>44</v>
      </c>
      <c r="H17" s="39"/>
      <c r="I17" s="71"/>
    </row>
    <row r="18" spans="1:9" x14ac:dyDescent="0.2">
      <c r="A18" s="15"/>
      <c r="B18" s="81" t="s">
        <v>44</v>
      </c>
      <c r="C18" s="39"/>
      <c r="D18" s="71"/>
      <c r="F18" s="15"/>
      <c r="G18" s="81" t="s">
        <v>232</v>
      </c>
      <c r="H18" s="39"/>
      <c r="I18" s="71"/>
    </row>
    <row r="19" spans="1:9" x14ac:dyDescent="0.2">
      <c r="A19" s="15"/>
      <c r="B19" s="81" t="s">
        <v>232</v>
      </c>
      <c r="C19" s="39"/>
      <c r="D19" s="71"/>
      <c r="F19" s="15"/>
      <c r="G19" s="81" t="s">
        <v>73</v>
      </c>
      <c r="H19" s="39"/>
      <c r="I19" s="71"/>
    </row>
    <row r="20" spans="1:9" x14ac:dyDescent="0.2">
      <c r="A20" s="15"/>
      <c r="B20" s="81" t="s">
        <v>73</v>
      </c>
      <c r="C20" s="39"/>
      <c r="D20" s="71"/>
      <c r="F20" s="15"/>
      <c r="G20" s="81" t="s">
        <v>74</v>
      </c>
      <c r="H20" s="39"/>
      <c r="I20" s="71"/>
    </row>
    <row r="21" spans="1:9" x14ac:dyDescent="0.2">
      <c r="A21" s="15"/>
      <c r="B21" s="81" t="s">
        <v>74</v>
      </c>
      <c r="C21" s="39"/>
      <c r="D21" s="71"/>
      <c r="F21" s="15"/>
      <c r="G21" s="81" t="s">
        <v>239</v>
      </c>
      <c r="H21" s="39"/>
      <c r="I21" s="71"/>
    </row>
    <row r="22" spans="1:9" x14ac:dyDescent="0.2">
      <c r="A22" s="15"/>
      <c r="B22" s="81" t="s">
        <v>239</v>
      </c>
      <c r="C22" s="39"/>
      <c r="D22" s="71"/>
      <c r="F22" s="15"/>
      <c r="G22" s="81" t="s">
        <v>75</v>
      </c>
      <c r="H22" s="39"/>
      <c r="I22" s="71"/>
    </row>
    <row r="23" spans="1:9" ht="13.5" thickBot="1" x14ac:dyDescent="0.25">
      <c r="A23" s="15"/>
      <c r="B23" s="82" t="s">
        <v>75</v>
      </c>
      <c r="C23" s="39"/>
      <c r="D23" s="71"/>
      <c r="F23" s="15"/>
      <c r="G23" s="82"/>
      <c r="H23" s="39"/>
      <c r="I23" s="71"/>
    </row>
    <row r="24" spans="1:9" x14ac:dyDescent="0.2">
      <c r="A24" s="15"/>
      <c r="B24" s="76"/>
      <c r="C24" s="39"/>
      <c r="D24" s="71"/>
      <c r="F24" s="15"/>
      <c r="G24" s="76"/>
      <c r="H24" s="39"/>
      <c r="I24" s="71"/>
    </row>
    <row r="25" spans="1:9" x14ac:dyDescent="0.2">
      <c r="A25" s="15"/>
      <c r="B25" s="39"/>
      <c r="C25" s="39"/>
      <c r="D25" s="71"/>
      <c r="F25" s="15"/>
      <c r="G25" s="39"/>
      <c r="H25" s="39"/>
      <c r="I25" s="71"/>
    </row>
    <row r="26" spans="1:9" x14ac:dyDescent="0.2">
      <c r="A26" s="15"/>
      <c r="B26" s="39"/>
      <c r="C26" s="39"/>
      <c r="D26" s="71"/>
      <c r="F26" s="15"/>
      <c r="G26" s="39"/>
      <c r="H26" s="39"/>
      <c r="I26" s="71"/>
    </row>
    <row r="27" spans="1:9" x14ac:dyDescent="0.2">
      <c r="A27" s="15"/>
      <c r="B27" s="39"/>
      <c r="C27" s="39"/>
      <c r="D27" s="71"/>
      <c r="F27" s="15"/>
      <c r="G27" s="39"/>
      <c r="H27" s="39"/>
      <c r="I27" s="71"/>
    </row>
    <row r="28" spans="1:9" x14ac:dyDescent="0.2">
      <c r="A28" s="15"/>
      <c r="B28" s="39"/>
      <c r="C28" s="39"/>
      <c r="D28" s="71"/>
      <c r="F28" s="15"/>
      <c r="G28" s="39"/>
      <c r="H28" s="39"/>
      <c r="I28" s="71"/>
    </row>
    <row r="29" spans="1:9" x14ac:dyDescent="0.2">
      <c r="A29" s="15"/>
      <c r="B29" s="39"/>
      <c r="C29" s="39"/>
      <c r="D29" s="71"/>
      <c r="F29" s="15"/>
      <c r="G29" s="39"/>
      <c r="H29" s="39"/>
      <c r="I29" s="71"/>
    </row>
    <row r="30" spans="1:9" x14ac:dyDescent="0.2">
      <c r="A30" s="15"/>
      <c r="B30" s="39"/>
      <c r="C30" s="39"/>
      <c r="D30" s="71"/>
      <c r="F30" s="15"/>
      <c r="G30" s="39"/>
      <c r="H30" s="39"/>
      <c r="I30" s="71"/>
    </row>
    <row r="31" spans="1:9" x14ac:dyDescent="0.2">
      <c r="A31" s="15"/>
      <c r="B31" s="39"/>
      <c r="C31" s="39"/>
      <c r="D31" s="71"/>
      <c r="F31" s="15"/>
      <c r="G31" s="39"/>
      <c r="H31" s="39"/>
      <c r="I31" s="71"/>
    </row>
    <row r="32" spans="1:9" x14ac:dyDescent="0.2">
      <c r="A32" s="15"/>
      <c r="B32" s="39"/>
      <c r="C32" s="39"/>
      <c r="D32" s="71"/>
      <c r="F32" s="15"/>
      <c r="G32" s="39"/>
      <c r="H32" s="39"/>
      <c r="I32" s="71"/>
    </row>
    <row r="33" spans="1:9" x14ac:dyDescent="0.2">
      <c r="A33" s="15"/>
      <c r="B33" s="39"/>
      <c r="C33" s="39"/>
      <c r="D33" s="71"/>
      <c r="F33" s="15"/>
      <c r="G33" s="39"/>
      <c r="H33" s="39"/>
      <c r="I33" s="71"/>
    </row>
    <row r="34" spans="1:9" x14ac:dyDescent="0.2">
      <c r="A34" s="15"/>
      <c r="B34" s="39"/>
      <c r="C34" s="39"/>
      <c r="D34" s="71"/>
      <c r="F34" s="15"/>
      <c r="G34" s="39"/>
      <c r="H34" s="39"/>
      <c r="I34" s="71"/>
    </row>
    <row r="35" spans="1:9" x14ac:dyDescent="0.2">
      <c r="A35" s="15"/>
      <c r="B35" s="39"/>
      <c r="C35" s="39"/>
      <c r="D35" s="71"/>
      <c r="F35" s="15"/>
      <c r="G35" s="39"/>
      <c r="H35" s="39"/>
      <c r="I35" s="71"/>
    </row>
    <row r="36" spans="1:9" x14ac:dyDescent="0.2">
      <c r="A36" s="15"/>
      <c r="B36" s="39"/>
      <c r="C36" s="39"/>
      <c r="D36" s="71"/>
      <c r="F36" s="15"/>
      <c r="G36" s="39"/>
      <c r="H36" s="39"/>
      <c r="I36" s="71"/>
    </row>
    <row r="37" spans="1:9" x14ac:dyDescent="0.2">
      <c r="A37" s="15"/>
      <c r="B37" s="39"/>
      <c r="C37" s="39"/>
      <c r="D37" s="71"/>
      <c r="F37" s="15"/>
      <c r="G37" s="39"/>
      <c r="H37" s="39"/>
      <c r="I37" s="71"/>
    </row>
    <row r="38" spans="1:9" x14ac:dyDescent="0.2">
      <c r="A38" s="15"/>
      <c r="B38" s="39"/>
      <c r="C38" s="39"/>
      <c r="D38" s="71"/>
      <c r="F38" s="15"/>
      <c r="G38" s="39"/>
      <c r="H38" s="39"/>
      <c r="I38" s="71"/>
    </row>
    <row r="39" spans="1:9" x14ac:dyDescent="0.2">
      <c r="A39" s="15"/>
      <c r="B39" s="39"/>
      <c r="C39" s="39"/>
      <c r="D39" s="71"/>
      <c r="F39" s="15"/>
      <c r="G39" s="39"/>
      <c r="H39" s="39"/>
      <c r="I39" s="71"/>
    </row>
    <row r="40" spans="1:9" x14ac:dyDescent="0.2">
      <c r="A40" s="15"/>
      <c r="B40" s="39"/>
      <c r="C40" s="39"/>
      <c r="D40" s="71"/>
      <c r="F40" s="15"/>
      <c r="G40" s="39"/>
      <c r="H40" s="39"/>
      <c r="I40" s="71"/>
    </row>
    <row r="41" spans="1:9" x14ac:dyDescent="0.2">
      <c r="A41" s="15"/>
      <c r="B41" s="39"/>
      <c r="C41" s="39"/>
      <c r="D41" s="71"/>
      <c r="F41" s="15"/>
      <c r="G41" s="39"/>
      <c r="H41" s="39"/>
      <c r="I41" s="71"/>
    </row>
    <row r="42" spans="1:9" x14ac:dyDescent="0.2">
      <c r="A42" s="15"/>
      <c r="B42" s="39"/>
      <c r="C42" s="39"/>
      <c r="D42" s="71"/>
      <c r="F42" s="15"/>
      <c r="G42" s="39"/>
      <c r="H42" s="39"/>
      <c r="I42" s="71"/>
    </row>
    <row r="43" spans="1:9" x14ac:dyDescent="0.2">
      <c r="A43" s="15"/>
      <c r="B43" s="39"/>
      <c r="C43" s="39"/>
      <c r="D43" s="71"/>
      <c r="F43" s="15"/>
      <c r="G43" s="39"/>
      <c r="H43" s="39"/>
      <c r="I43" s="71"/>
    </row>
    <row r="44" spans="1:9" x14ac:dyDescent="0.2">
      <c r="A44" s="15"/>
      <c r="B44" s="39"/>
      <c r="C44" s="39"/>
      <c r="D44" s="71"/>
      <c r="F44" s="15"/>
      <c r="G44" s="39"/>
      <c r="H44" s="39"/>
      <c r="I44" s="71"/>
    </row>
    <row r="45" spans="1:9" x14ac:dyDescent="0.2">
      <c r="A45" s="15"/>
      <c r="B45" s="39"/>
      <c r="C45" s="39"/>
      <c r="D45" s="71"/>
      <c r="F45" s="15"/>
      <c r="G45" s="39"/>
      <c r="H45" s="39"/>
      <c r="I45" s="71"/>
    </row>
    <row r="46" spans="1:9" x14ac:dyDescent="0.2">
      <c r="A46" s="15"/>
      <c r="B46" s="39"/>
      <c r="C46" s="39"/>
      <c r="D46" s="71"/>
      <c r="F46" s="15"/>
      <c r="G46" s="39"/>
      <c r="H46" s="39"/>
      <c r="I46" s="71"/>
    </row>
    <row r="47" spans="1:9" x14ac:dyDescent="0.2">
      <c r="A47" s="15"/>
      <c r="B47" s="39"/>
      <c r="C47" s="39"/>
      <c r="D47" s="71"/>
      <c r="F47" s="15"/>
      <c r="G47" s="39"/>
      <c r="H47" s="39"/>
      <c r="I47" s="71"/>
    </row>
    <row r="48" spans="1:9" x14ac:dyDescent="0.2">
      <c r="A48" s="15"/>
      <c r="B48" s="39"/>
      <c r="C48" s="39"/>
      <c r="D48" s="71"/>
      <c r="F48" s="15"/>
      <c r="G48" s="39"/>
      <c r="H48" s="39"/>
      <c r="I48" s="71"/>
    </row>
    <row r="49" spans="1:9" x14ac:dyDescent="0.2">
      <c r="A49" s="15"/>
      <c r="B49" s="39"/>
      <c r="C49" s="39"/>
      <c r="D49" s="71"/>
      <c r="F49" s="15"/>
      <c r="G49" s="39"/>
      <c r="H49" s="39"/>
      <c r="I49" s="71"/>
    </row>
    <row r="50" spans="1:9" x14ac:dyDescent="0.2">
      <c r="A50" s="15"/>
      <c r="B50" s="39"/>
      <c r="C50" s="39"/>
      <c r="D50" s="71"/>
      <c r="F50" s="15"/>
      <c r="G50" s="39"/>
      <c r="H50" s="39"/>
      <c r="I50" s="71"/>
    </row>
    <row r="51" spans="1:9" x14ac:dyDescent="0.2">
      <c r="A51" s="15"/>
      <c r="B51" s="39"/>
      <c r="C51" s="39"/>
      <c r="D51" s="71"/>
      <c r="F51" s="15"/>
      <c r="G51" s="39"/>
      <c r="H51" s="39"/>
      <c r="I51" s="71"/>
    </row>
    <row r="52" spans="1:9" x14ac:dyDescent="0.2">
      <c r="A52" s="15"/>
      <c r="B52" s="39"/>
      <c r="C52" s="39"/>
      <c r="D52" s="71"/>
      <c r="F52" s="15"/>
      <c r="G52" s="39"/>
      <c r="H52" s="39"/>
      <c r="I52" s="71"/>
    </row>
    <row r="53" spans="1:9" x14ac:dyDescent="0.2">
      <c r="A53" s="15"/>
      <c r="B53" s="39"/>
      <c r="C53" s="39"/>
      <c r="D53" s="71"/>
      <c r="F53" s="15"/>
      <c r="G53" s="39"/>
      <c r="H53" s="39"/>
      <c r="I53" s="71"/>
    </row>
    <row r="54" spans="1:9" x14ac:dyDescent="0.2">
      <c r="A54" s="15"/>
      <c r="B54" s="39"/>
      <c r="C54" s="39"/>
      <c r="D54" s="71"/>
      <c r="F54" s="15"/>
      <c r="G54" s="39"/>
      <c r="H54" s="39"/>
      <c r="I54" s="71"/>
    </row>
  </sheetData>
  <sortState ref="B5:B21">
    <sortCondition ref="B4"/>
  </sortState>
  <phoneticPr fontId="6" type="noConversion"/>
  <pageMargins left="0.75" right="0.75" top="1" bottom="1" header="0.4921259845" footer="0.492125984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Brief" ma:contentTypeID="0x010100FD61BF4506FB2A409346F464310142F903003286C212B9896F449AFA4D15A9201369" ma:contentTypeVersion="11" ma:contentTypeDescription="RWS brief zonder workflow" ma:contentTypeScope="" ma:versionID="3142543de4d0e62f9ca69b6c3d77f370">
  <xsd:schema xmlns:xsd="http://www.w3.org/2001/XMLSchema" xmlns:p="http://schemas.microsoft.com/office/2006/metadata/properties" xmlns:ns2="http://schemas.microsoft.com/sharepoint/v3/fields" xmlns:ns3="93331081-eed1-4b52-85f9-6ed5102967d8" targetNamespace="http://schemas.microsoft.com/office/2006/metadata/properties" ma:root="true" ma:fieldsID="0bc76843e715611d47838f1655a4e1f4" ns2:_="" ns3:_="">
    <xsd:import namespace="http://schemas.microsoft.com/sharepoint/v3/fields"/>
    <xsd:import namespace="93331081-eed1-4b52-85f9-6ed5102967d8"/>
    <xsd:element name="properties">
      <xsd:complexType>
        <xsd:sequence>
          <xsd:element name="documentManagement">
            <xsd:complexType>
              <xsd:all>
                <xsd:element ref="ns2:_Publisher" minOccurs="0"/>
                <xsd:element ref="ns3:Publicatie_x0020_datum" minOccurs="0"/>
                <xsd:element ref="ns3:Document_x0020_status12"/>
                <xsd:element ref="ns3:Samenvatting" minOccurs="0"/>
                <xsd:element ref="ns2:_Version" minOccurs="0"/>
              </xsd:all>
            </xsd:complexType>
          </xsd:element>
        </xsd:sequence>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2" nillable="true" ma:displayName="Uitgever" ma:description="De persoon, organisatie of service die deze bron heeft gepubliceerd" ma:internalName="_Publisher">
      <xsd:simpleType>
        <xsd:restriction base="dms:Text"/>
      </xsd:simpleType>
    </xsd:element>
    <xsd:element name="_Version" ma:index="14" nillable="true" ma:displayName="Versie" ma:internalName="_Version">
      <xsd:simpleType>
        <xsd:restriction base="dms:Text"/>
      </xsd:simple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Publicatie_x0020_datum" ma:index="3" nillable="true" ma:displayName="Publicatie datum" ma:default="[today]" ma:description="Datum van vandaag, indien anders aanpassen" ma:format="DateOnly" ma:internalName="Publicatie_x0020_datum">
      <xsd:simpleType>
        <xsd:restriction base="dms:DateTime"/>
      </xsd:simpleType>
    </xsd:element>
    <xsd:element name="Document_x0020_status12" ma:index="5" ma:displayName="Document status" ma:default="Definitief" ma:format="Dropdown" ma:internalName="Document_x0020_status12">
      <xsd:simpleType>
        <xsd:restriction base="dms:Choice">
          <xsd:enumeration value="Concept"/>
          <xsd:enumeration value="Definitief"/>
        </xsd:restriction>
      </xsd:simpleType>
    </xsd:element>
    <xsd:element name="Samenvatting" ma:index="6" nillable="true" ma:displayName="Samenvatting" ma:default="" ma:description="Geef hier een korte omschrijving van de inhoud op" ma:internalName="Samenvatting">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 ma:displayName="Auteur"/>
        <xsd:element ref="dcterms:created" minOccurs="0" maxOccurs="1"/>
        <xsd:element ref="dc:identifier" minOccurs="0" maxOccurs="1"/>
        <xsd:element name="contentType" minOccurs="0" maxOccurs="1" type="xsd:string" ma:index="9" ma:displayName="Inhoudstype" ma:readOnly="true"/>
        <xsd:element ref="dc:title" minOccurs="0" maxOccurs="1" ma:index="0" ma:displayName="Titel"/>
        <xsd:element ref="dc:subject" minOccurs="0" maxOccurs="1"/>
        <xsd:element ref="dc:description" minOccurs="0" maxOccurs="1"/>
        <xsd:element name="keywords" minOccurs="0" maxOccurs="1" type="xsd:string" ma:index="4" ma:displayName="Trefwoorden"/>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_Version xmlns="http://schemas.microsoft.com/sharepoint/v3/fields" xsi:nil="true"/>
    <Document_x0020_status12 xmlns="93331081-eed1-4b52-85f9-6ed5102967d8">Definitief</Document_x0020_status12>
    <_Publisher xmlns="http://schemas.microsoft.com/sharepoint/v3/fields">ETMV</_Publisher>
    <Samenvatting xmlns="93331081-eed1-4b52-85f9-6ed5102967d8">&lt;div&gt;&lt;/div&gt;</Samenvatting>
    <Publicatie_x0020_datum xmlns="93331081-eed1-4b52-85f9-6ed5102967d8">2016-11-15T23:00:00+00:00</Publicatie_x0020_datum>
  </documentManagement>
</p:properties>
</file>

<file path=customXml/itemProps1.xml><?xml version="1.0" encoding="utf-8"?>
<ds:datastoreItem xmlns:ds="http://schemas.openxmlformats.org/officeDocument/2006/customXml" ds:itemID="{94D08C37-7A53-443E-BB4A-D4BB4CA484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93331081-eed1-4b52-85f9-6ed5102967d8"/>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BFDD512-8426-4ACC-9404-9DE7AC8ABA8F}">
  <ds:schemaRefs>
    <ds:schemaRef ds:uri="http://schemas.microsoft.com/sharepoint/v3/contenttype/forms"/>
  </ds:schemaRefs>
</ds:datastoreItem>
</file>

<file path=customXml/itemProps3.xml><?xml version="1.0" encoding="utf-8"?>
<ds:datastoreItem xmlns:ds="http://schemas.openxmlformats.org/officeDocument/2006/customXml" ds:itemID="{F22121A2-F587-41C2-83F0-59805FEB8A8A}">
  <ds:schemaRefs>
    <ds:schemaRef ds:uri="http://schemas.microsoft.com/office/2006/metadata/properties"/>
    <ds:schemaRef ds:uri="http://schemas.microsoft.com/sharepoint/v3/fields"/>
    <ds:schemaRef ds:uri="93331081-eed1-4b52-85f9-6ed5102967d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Risicobeoordeling beweegb. brug</vt:lpstr>
      <vt:lpstr>Blad1</vt:lpstr>
      <vt:lpstr>Dropdown</vt:lpstr>
      <vt:lpstr>'Risicobeoordeling beweegb. brug'!Afdrukbereik</vt:lpstr>
    </vt:vector>
  </TitlesOfParts>
  <Company>SIEMENS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Template Risicobeoordeling tbv VSP (DenC) en Managementeisen (DBFM)</dc:title>
  <dc:creator>ETMV</dc:creator>
  <cp:lastModifiedBy>Wal, Willemijn de (GPO)</cp:lastModifiedBy>
  <cp:lastPrinted>2014-10-06T12:53:44Z</cp:lastPrinted>
  <dcterms:created xsi:type="dcterms:W3CDTF">2004-12-03T06:12:41Z</dcterms:created>
  <dcterms:modified xsi:type="dcterms:W3CDTF">2018-11-12T09:26:28Z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0x010100FD61BF4506FB2A409346F464310142F903003286C212B9896F449AFA4D15A9201369</vt:lpwstr>
  </property>
</Properties>
</file>